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0\"/>
    </mc:Choice>
  </mc:AlternateContent>
  <bookViews>
    <workbookView xWindow="0" yWindow="0" windowWidth="28800" windowHeight="12300" tabRatio="860"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A15" i="25" l="1"/>
  <c r="A15" i="10"/>
  <c r="A12" i="25"/>
  <c r="A12" i="10"/>
  <c r="A5" i="25"/>
  <c r="A5" i="10"/>
  <c r="A9" i="25"/>
  <c r="A9" i="10"/>
  <c r="B27" i="22" l="1"/>
  <c r="B32" i="22" l="1"/>
  <c r="A15" i="16" l="1"/>
  <c r="A12" i="16"/>
  <c r="A9" i="16"/>
  <c r="A5" i="16" l="1"/>
  <c r="B50" i="22" l="1"/>
  <c r="B30" i="22" l="1"/>
  <c r="B70" i="22"/>
  <c r="B62" i="22" l="1"/>
  <c r="B56" i="22"/>
  <c r="B52" i="22"/>
  <c r="B34" i="22" l="1"/>
  <c r="B60"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T27" i="17" l="1"/>
  <c r="O27" i="17"/>
  <c r="Q27" i="17" l="1"/>
  <c r="S27" i="17"/>
  <c r="J27" i="17"/>
  <c r="X27" i="17" s="1"/>
  <c r="F27" i="17"/>
  <c r="I27" i="17" s="1"/>
  <c r="W27" i="17" l="1"/>
  <c r="B38" i="22" l="1"/>
  <c r="B63" i="22" s="1"/>
  <c r="B68"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<sst xmlns="http://schemas.openxmlformats.org/spreadsheetml/2006/main" count="1192" uniqueCount="644">
  <si>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</si>
  <si>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</si>
  <si>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</si>
  <si>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</si>
  <si>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</si>
  <si>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</si>
  <si>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</si>
  <si>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</si>
  <si>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</si>
  <si>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</si>
  <si>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</si>
  <si>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</si>
  <si>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</si>
  <si>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</si>
  <si>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</si>
  <si>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</si>
  <si>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</si>
  <si>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</si>
  <si>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</si>
  <si>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</si>
  <si>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</si>
  <si>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</si>
  <si>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</si>
  <si>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</si>
  <si>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</si>
  <si>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</si>
  <si>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</si>
  <si>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</si>
  <si>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</si>
  <si>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</si>
  <si>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</si>
  <si>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</si>
  <si>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</si>
  <si>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</si>
  <si>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</si>
  <si>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</si>
  <si>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</si>
  <si>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</si>
  <si>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</si>
  <si>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</si>
  <si>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</si>
  <si>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</si>
  <si>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</si>
  <si>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</si>
  <si>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</si>
  <si>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</si>
  <si>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</si>
  <si>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</si>
  <si>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</si>
  <si>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</si>
  <si>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</si>
  <si>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</si>
  <si>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</si>
  <si>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</si>
  <si>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</si>
  <si>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</si>
  <si>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</si>
  <si>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</si>
  <si>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</si>
  <si>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</si>
  <si>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</si>
  <si>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</si>
  <si>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</si>
  <si>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</si>
  <si>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</si>
  <si>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</si>
  <si>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</si>
  <si>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</si>
  <si>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</si>
  <si>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</si>
  <si>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</si>
  <si>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</si>
  <si>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</si>
  <si>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</si>
  <si>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</si>
  <si>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</si>
  <si>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</si>
  <si>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</si>
  <si>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</si>
  <si>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</si>
  <si>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</si>
  <si>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</si>
  <si>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</si>
  <si>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</si>
  <si>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</si>
  <si>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</si>
  <si>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</si>
  <si>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</si>
  <si>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</si>
  <si>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</si>
  <si>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</si>
  <si>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</si>
  <si>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</si>
  <si>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</si>
  <si>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</si>
  <si>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</si>
  <si>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</si>
  <si>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</si>
  <si>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</si>
  <si>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</si>
  <si>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</si>
  <si>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</si>
  <si>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</si>
  <si>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</si>
  <si>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</si>
  <si>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</si>
  <si>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</si>
  <si>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</si>
  <si>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</si>
  <si>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</si>
  <si>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</si>
  <si>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</si>
  <si>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</si>
  <si>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</si>
  <si>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</si>
  <si>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</si>
  <si>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</si>
  <si>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</si>
  <si>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</si>
  <si>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</si>
  <si>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</si>
  <si>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</si>
  <si>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</si>
  <si>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</si>
  <si>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</si>
  <si>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</si>
  <si>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</si>
  <si>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</si>
  <si>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</si>
  <si>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</si>
  <si>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</si>
  <si>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</si>
  <si>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</si>
  <si>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</si>
  <si>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</si>
  <si>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</si>
  <si>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</si>
  <si>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</si>
  <si>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</si>
  <si>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</si>
  <si>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</si>
  <si>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</si>
  <si>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</si>
  <si>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</si>
  <si>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</si>
  <si>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</si>
  <si>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</si>
  <si>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</si>
  <si>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</si>
  <si>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</si>
  <si>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</si>
  <si>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</si>
  <si>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</si>
  <si>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</si>
  <si>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</si>
  <si>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</si>
  <si>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</si>
  <si>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</si>
  <si>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</si>
  <si>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</si>
  <si>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</si>
  <si>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</si>
  <si>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</si>
  <si>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</si>
  <si>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</si>
  <si>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</si>
  <si>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</si>
  <si>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</si>
  <si>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</si>
  <si>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</si>
  <si>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</si>
  <si>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</si>
  <si>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</si>
  <si>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</si>
  <si>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</si>
  <si>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</si>
  <si>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</si>
  <si>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</si>
  <si>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</si>
  <si>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</si>
  <si>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</si>
  <si>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</si>
  <si>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</si>
  <si>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</si>
  <si>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</si>
  <si>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</si>
  <si>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</si>
  <si>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</si>
  <si>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</si>
  <si>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</si>
  <si>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</si>
  <si>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</si>
  <si>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</si>
  <si>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</si>
  <si>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</si>
  <si>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</si>
  <si>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</si>
  <si>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</si>
  <si>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</si>
  <si>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</si>
  <si>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</si>
  <si>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</si>
  <si>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</si>
  <si>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</si>
  <si>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</si>
  <si>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</si>
  <si>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</si>
  <si>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</si>
  <si>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</si>
  <si>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</si>
  <si>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</si>
  <si>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</si>
  <si>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</si>
  <si>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</si>
  <si>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</si>
  <si>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</si>
  <si>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</si>
  <si>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</si>
  <si>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</si>
  <si>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</si>
  <si>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</si>
  <si>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</si>
  <si>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</si>
  <si>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</si>
  <si>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</si>
  <si>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</si>
  <si>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</si>
  <si>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</si>
  <si>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</si>
  <si>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</si>
  <si>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</si>
  <si>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</si>
  <si>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</si>
  <si>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</si>
  <si>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</si>
  <si>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</si>
  <si>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</si>
  <si>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</si>
  <si>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</si>
  <si>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</si>
  <si>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</si>
  <si>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</si>
  <si>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</si>
  <si>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</si>
  <si>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</si>
  <si>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</si>
  <si>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</si>
  <si>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</si>
  <si>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</si>
  <si>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</si>
  <si>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</si>
  <si>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</si>
  <si>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</si>
  <si>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</si>
  <si>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</si>
  <si>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</si>
  <si>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</si>
  <si>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</si>
  <si>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</si>
  <si>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</si>
  <si>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</si>
  <si>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</si>
  <si>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</si>
  <si>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</si>
  <si>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</si>
  <si>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</si>
  <si>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</si>
  <si>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</si>
  <si>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</si>
  <si>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</si>
  <si>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</si>
  <si>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</si>
  <si>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</si>
  <si>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</si>
  <si>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</si>
  <si>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</si>
  <si>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</si>
  <si>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</si>
  <si>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</si>
  <si>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</si>
  <si>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</si>
  <si>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</si>
  <si>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</si>
  <si>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</si>
  <si>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</si>
  <si>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</si>
  <si>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</si>
  <si>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</si>
  <si>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</si>
  <si>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</si>
  <si>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</si>
  <si>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</si>
  <si>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</si>
  <si>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</si>
  <si>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</si>
  <si>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</si>
  <si>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</si>
  <si>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</si>
  <si>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</si>
  <si>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</si>
  <si>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</si>
  <si>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</si>
  <si>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</si>
  <si>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</si>
  <si>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</si>
  <si>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</si>
  <si>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</si>
  <si>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</si>
  <si>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</si>
  <si>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</si>
  <si>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</si>
  <si>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</si>
  <si>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</si>
  <si>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</si>
  <si>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</si>
  <si>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</si>
  <si>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</si>
  <si>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</si>
  <si>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</si>
  <si>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</si>
  <si>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</si>
  <si>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</si>
  <si>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</si>
  <si>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</si>
  <si>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</si>
  <si>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</si>
  <si>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</si>
  <si>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</si>
  <si>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</si>
  <si>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</si>
  <si>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</si>
  <si>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</si>
  <si>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</si>
  <si>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</si>
  <si>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</si>
  <si>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</si>
  <si>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</si>
  <si>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</si>
  <si>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</si>
  <si>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</si>
  <si>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</si>
  <si>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</si>
  <si>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</si>
  <si>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</si>
  <si>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</si>
  <si>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</si>
  <si>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</si>
  <si>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</si>
  <si>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</si>
  <si>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</si>
  <si>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</si>
  <si>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</si>
  <si>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</si>
  <si>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</si>
  <si>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</si>
  <si>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</si>
  <si>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</si>
  <si>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</si>
  <si>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</si>
  <si>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</si>
  <si>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</si>
  <si>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</si>
  <si>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</si>
  <si>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</si>
  <si>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</si>
  <si>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</si>
  <si>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</si>
  <si>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</si>
  <si>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</si>
  <si>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</si>
  <si>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</si>
  <si>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</si>
  <si>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</si>
  <si>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</si>
  <si>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</si>
  <si>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</si>
  <si>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</si>
  <si>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</si>
  <si>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</si>
  <si>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</si>
  <si>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</si>
  <si>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</si>
  <si>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</si>
  <si>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</si>
  <si>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</si>
  <si>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</si>
  <si>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</si>
  <si>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</si>
  <si>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</si>
  <si>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</si>
  <si>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</si>
  <si>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</si>
  <si>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</si>
  <si>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</si>
  <si>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</si>
  <si>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</si>
  <si>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</si>
  <si>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</si>
  <si>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</si>
  <si>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</si>
  <si>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</si>
  <si>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</si>
  <si>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</si>
  <si>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</si>
  <si>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</si>
  <si>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</si>
  <si>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</si>
  <si>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</si>
  <si>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</si>
  <si>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</si>
  <si>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</si>
  <si>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</si>
  <si>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</si>
  <si>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</si>
  <si>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</si>
  <si>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</si>
  <si>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</si>
  <si>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</si>
  <si>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</si>
  <si>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</si>
  <si>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</si>
  <si>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</si>
  <si>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</si>
  <si>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</si>
  <si>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</si>
  <si>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</si>
  <si>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</si>
  <si>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</si>
  <si>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</si>
  <si>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</si>
  <si>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</si>
  <si>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</si>
  <si>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</si>
  <si>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</si>
  <si>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</si>
  <si>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</si>
  <si>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</si>
  <si>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</si>
  <si>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</si>
  <si>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</si>
  <si>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</si>
  <si>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</si>
  <si>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</si>
  <si>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</si>
  <si>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</si>
  <si>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</si>
  <si>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</si>
  <si>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</si>
  <si>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</si>
  <si>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</si>
  <si>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</si>
  <si>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</si>
  <si>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</si>
  <si>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</si>
  <si>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</si>
  <si>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</si>
  <si>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</si>
  <si>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</si>
  <si>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</si>
  <si>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</si>
  <si>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</si>
  <si>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</si>
  <si>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</si>
  <si>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</si>
  <si>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</si>
  <si>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</si>
  <si>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</si>
  <si>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</si>
  <si>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</si>
  <si>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</si>
  <si>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</si>
  <si>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</si>
  <si>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</si>
  <si>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</si>
  <si>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</si>
  <si>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</si>
  <si>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</si>
  <si>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</si>
  <si>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</si>
  <si>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</si>
  <si>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</si>
  <si>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</si>
  <si>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</si>
  <si>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</si>
  <si>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</si>
  <si>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</si>
  <si>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</si>
  <si>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</si>
  <si>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</si>
  <si>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</si>
  <si>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</si>
  <si>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</si>
  <si>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</si>
  <si>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</si>
  <si>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</si>
  <si>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</si>
  <si>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</si>
  <si>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</si>
  <si>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</si>
  <si>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</si>
  <si>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</si>
  <si>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</si>
  <si>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</si>
  <si>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</si>
  <si>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</si>
  <si>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</si>
  <si>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</si>
  <si>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</si>
  <si>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</si>
  <si>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</si>
  <si>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</si>
  <si>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</si>
  <si>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</si>
  <si>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</si>
  <si>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</si>
  <si>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</si>
  <si>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</si>
  <si>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</si>
  <si>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</si>
  <si>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</si>
  <si>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</si>
  <si>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</si>
  <si>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</si>
  <si>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</si>
  <si>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</si>
  <si>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</si>
  <si>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 xml:space="preserve"> </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</si>
  <si>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</si>
  <si>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</si>
  <si>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</si>
  <si>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</si>
  <si>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</si>
  <si>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</si>
  <si>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</si>
  <si>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</si>
  <si>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</si>
  <si>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</si>
  <si>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</si>
  <si>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</si>
  <si>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</si>
  <si>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</si>
  <si>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</si>
  <si>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</si>
  <si>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</si>
  <si>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</si>
  <si>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</si>
  <si>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</si>
  <si>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</si>
  <si>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</si>
  <si>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</si>
  <si>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</si>
  <si>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</si>
  <si>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</si>
  <si>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</si>
  <si>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</si>
  <si>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</si>
  <si>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</si>
  <si>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</si>
  <si>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</si>
  <si>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</si>
  <si>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</si>
  <si>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</si>
  <si>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</si>
  <si>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</si>
  <si>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</si>
  <si>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</si>
  <si>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</si>
  <si>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</si>
  <si>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</si>
  <si>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</si>
  <si>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</si>
  <si>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</si>
  <si>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</si>
  <si>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</si>
  <si>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</si>
  <si>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</si>
  <si>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</si>
  <si>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</si>
  <si>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</si>
  <si>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</si>
  <si>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</si>
  <si>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</si>
  <si>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</si>
  <si>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</si>
  <si>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</si>
  <si>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</si>
  <si>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</si>
  <si>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</si>
  <si>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</si>
  <si>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</si>
  <si>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</si>
  <si>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</si>
  <si>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</si>
  <si>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</si>
  <si>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</si>
  <si>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</si>
  <si>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</si>
  <si>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</si>
  <si>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</si>
  <si>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</si>
  <si>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</si>
  <si>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</si>
  <si>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</si>
  <si>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</si>
  <si>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</si>
  <si>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</si>
  <si>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</si>
  <si>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</si>
  <si>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</si>
  <si>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</si>
  <si>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 xml:space="preserve"> по состоянию на 01.01.2022</t>
  </si>
  <si>
    <r>
      <t xml:space="preserve">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701,61</t>
    </r>
    <r>
      <rPr>
        <sz val="10"/>
        <rFont val="Times New Roman"/>
        <family val="1"/>
        <charset val="204"/>
      </rPr>
      <t xml:space="preserve"> руб.</t>
    </r>
  </si>
  <si>
    <t>Год раскрытия информации: 2023 год</t>
  </si>
  <si>
    <t xml:space="preserve">Факт 2022 года </t>
  </si>
  <si>
    <t>по состоянию на 01.01.2023</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</si>
  <si>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</si>
  <si>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</si>
  <si>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</si>
  <si>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01.12.2024-30.06.2025</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</si>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</sst>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
    <numFmt numFmtId="173" formatCode="0.000000000"/>
    <numFmt numFmtId="174" formatCode="0.00000000"/>
    <numFmt numFmtId="175" formatCode="0.000000"/>
    <numFmt numFmtId="176" formatCode="#,##0.0000000"/>
    <numFmt numFmtId="177" formatCode="0E+00"/>
    <numFmt numFmtId="178"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sz val="10"/>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71"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2"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2" fillId="0" borderId="1" xfId="49" applyNumberFormat="1" applyFont="1" applyFill="1" applyBorder="1" applyAlignment="1">
      <alignment horizontal="center" vertical="center" wrapText="1"/>
    </xf>
    <xf numFmtId="0" fontId="62"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65" fillId="0" borderId="0" xfId="0" applyFont="1"/>
    <xf numFmtId="171" fontId="41" fillId="25" borderId="30" xfId="2" applyNumberFormat="1" applyFont="1" applyFill="1" applyBorder="1" applyAlignment="1">
      <alignment horizontal="justify" vertical="top" wrapText="1"/>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3" fontId="62" fillId="0" borderId="1" xfId="49" applyNumberFormat="1" applyFont="1" applyFill="1" applyBorder="1" applyAlignment="1">
      <alignment horizontal="center" vertical="center"/>
    </xf>
    <xf numFmtId="1" fontId="62" fillId="0" borderId="1" xfId="49" applyNumberFormat="1" applyFont="1" applyFill="1" applyBorder="1" applyAlignment="1">
      <alignment horizontal="center" vertical="center" wrapText="1"/>
    </xf>
    <xf numFmtId="168" fontId="62" fillId="0" borderId="1" xfId="49" applyNumberFormat="1"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xf numFmtId="1" fontId="62" fillId="0" borderId="1" xfId="49" applyNumberFormat="1" applyFont="1" applyBorder="1" applyAlignment="1">
      <alignment horizontal="center" vertical="center"/>
    </xf>
    <xf numFmtId="1" fontId="62" fillId="0" borderId="1" xfId="49" applyNumberFormat="1" applyFont="1" applyBorder="1"/>
    <xf numFmtId="0" fontId="62" fillId="0" borderId="0" xfId="49" applyFont="1"/>
    <xf numFmtId="0" fontId="62" fillId="0" borderId="1" xfId="49"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applyAlignment="1">
      <alignment horizontal="center" vertical="center"/>
    </xf>
    <xf numFmtId="14" fontId="66" fillId="24" borderId="1" xfId="49" applyNumberFormat="1" applyFont="1" applyFill="1" applyBorder="1" applyAlignment="1">
      <alignment horizontal="center" vertical="center"/>
    </xf>
    <xf numFmtId="0" fontId="66"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70"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70"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4" fontId="11" fillId="24" borderId="1" xfId="69" applyNumberFormat="1" applyFont="1" applyFill="1" applyBorder="1" applyAlignment="1">
      <alignment horizontal="right" wrapText="1"/>
    </xf>
    <xf numFmtId="164" fontId="11" fillId="24" borderId="1" xfId="41"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2" fillId="24" borderId="1" xfId="49" applyNumberFormat="1" applyFont="1" applyFill="1" applyBorder="1" applyAlignment="1">
      <alignment horizontal="center" vertical="center"/>
    </xf>
    <xf numFmtId="0" fontId="62"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7"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8" fontId="11" fillId="24" borderId="1" xfId="69" applyNumberFormat="1" applyFont="1" applyFill="1" applyBorder="1" applyAlignment="1">
      <alignment horizontal="right" wrapText="1"/>
    </xf>
    <xf numFmtId="178" fontId="11" fillId="24" borderId="1" xfId="41" applyNumberFormat="1" applyFont="1" applyFill="1" applyBorder="1" applyAlignment="1">
      <alignment horizontal="left" vertical="center" wrapText="1"/>
    </xf>
    <xf numFmtId="178" fontId="11" fillId="24"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70"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FC-479F-9273-80A330A40F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FC-479F-9273-80A330A40F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75" zoomScaleNormal="75" workbookViewId="0">
      <selection activeCell="F26" sqref="F26"/>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27" t="s">
        <v>612</v>
      </c>
      <c r="B5" s="327"/>
      <c r="C5" s="327"/>
      <c r="D5" s="132"/>
      <c r="E5" s="132"/>
      <c r="F5" s="132"/>
      <c r="G5" s="132"/>
      <c r="H5" s="132"/>
      <c r="I5" s="132"/>
      <c r="J5" s="132"/>
    </row>
    <row r="6" spans="1:22" s="16" customFormat="1" ht="18.75" x14ac:dyDescent="0.3">
      <c r="A6" s="151"/>
      <c r="H6" s="150"/>
    </row>
    <row r="7" spans="1:22" s="16" customFormat="1" ht="18.75" x14ac:dyDescent="0.2">
      <c r="A7" s="331" t="s">
        <v>7</v>
      </c>
      <c r="B7" s="331"/>
      <c r="C7" s="331"/>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57"/>
      <c r="B8" s="257"/>
      <c r="C8" s="257"/>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2" t="s">
        <v>531</v>
      </c>
      <c r="B9" s="332"/>
      <c r="C9" s="332"/>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28" t="s">
        <v>6</v>
      </c>
      <c r="B10" s="328"/>
      <c r="C10" s="328"/>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57"/>
      <c r="B11" s="257"/>
      <c r="C11" s="257"/>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2" t="s">
        <v>580</v>
      </c>
      <c r="B12" s="332"/>
      <c r="C12" s="332"/>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28" t="s">
        <v>5</v>
      </c>
      <c r="B13" s="328"/>
      <c r="C13" s="328"/>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58"/>
      <c r="B14" s="258"/>
      <c r="C14" s="258"/>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32" t="s">
        <v>470</v>
      </c>
      <c r="B15" s="332"/>
      <c r="C15" s="332"/>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28" t="s">
        <v>4</v>
      </c>
      <c r="B16" s="328"/>
      <c r="C16" s="328"/>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29" t="s">
        <v>427</v>
      </c>
      <c r="B18" s="330"/>
      <c r="C18" s="330"/>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24"/>
      <c r="B24" s="325"/>
      <c r="C24" s="326"/>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503</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532</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532</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4"/>
      <c r="B39" s="325"/>
      <c r="C39" s="326"/>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523</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4"/>
      <c r="B47" s="325"/>
      <c r="C47" s="326"/>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56">
        <v>426.34981126286721</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56">
        <v>356.73558690636401</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4" t="s">
        <v>7</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6</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F_TP1600.PS.0040</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5</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5" t="str">
        <f>'1. паспорт местоположение'!A15:C15</f>
        <v>Реконструкция ПС 110/35/6 кВ  Большечерногорская  (ОРУ-110 кВ, ОРУ-35 кВ, замена оборудования АСУ ТП, СДТУ, УРЗА).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9" t="s">
        <v>4</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401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3" t="s">
        <v>3</v>
      </c>
      <c r="B19" s="333" t="s">
        <v>98</v>
      </c>
      <c r="C19" s="336" t="s">
        <v>299</v>
      </c>
      <c r="D19" s="333" t="s">
        <v>298</v>
      </c>
      <c r="E19" s="333" t="s">
        <v>97</v>
      </c>
      <c r="F19" s="333" t="s">
        <v>96</v>
      </c>
      <c r="G19" s="333" t="s">
        <v>294</v>
      </c>
      <c r="H19" s="333" t="s">
        <v>95</v>
      </c>
      <c r="I19" s="333" t="s">
        <v>94</v>
      </c>
      <c r="J19" s="333" t="s">
        <v>93</v>
      </c>
      <c r="K19" s="333" t="s">
        <v>92</v>
      </c>
      <c r="L19" s="333" t="s">
        <v>91</v>
      </c>
      <c r="M19" s="333" t="s">
        <v>90</v>
      </c>
      <c r="N19" s="333" t="s">
        <v>89</v>
      </c>
      <c r="O19" s="333" t="s">
        <v>88</v>
      </c>
      <c r="P19" s="333" t="s">
        <v>87</v>
      </c>
      <c r="Q19" s="333" t="s">
        <v>297</v>
      </c>
      <c r="R19" s="333"/>
      <c r="S19" s="338" t="s">
        <v>395</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35" t="s">
        <v>295</v>
      </c>
      <c r="R20" s="36" t="s">
        <v>296</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0" zoomScale="60" zoomScaleNormal="60" workbookViewId="0">
      <selection activeCell="K66" sqref="K6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6" customFormat="1" x14ac:dyDescent="0.2">
      <c r="A7" s="151"/>
    </row>
    <row r="8" spans="1:20" s="16"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6"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6"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6" customFormat="1" ht="18.75" customHeight="1" x14ac:dyDescent="0.2">
      <c r="A11" s="328" t="s">
        <v>6</v>
      </c>
      <c r="B11" s="328"/>
      <c r="C11" s="328"/>
      <c r="D11" s="328"/>
      <c r="E11" s="328"/>
      <c r="F11" s="328"/>
      <c r="G11" s="328"/>
      <c r="H11" s="328"/>
      <c r="I11" s="328"/>
      <c r="J11" s="328"/>
      <c r="K11" s="328"/>
      <c r="L11" s="328"/>
      <c r="M11" s="328"/>
      <c r="N11" s="328"/>
      <c r="O11" s="328"/>
      <c r="P11" s="328"/>
      <c r="Q11" s="328"/>
      <c r="R11" s="328"/>
      <c r="S11" s="328"/>
      <c r="T11" s="328"/>
    </row>
    <row r="12" spans="1:20" s="16"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6" customFormat="1" ht="18.75" customHeight="1" x14ac:dyDescent="0.2">
      <c r="A13" s="359" t="str">
        <f>'1. паспорт местоположение'!A12:C12</f>
        <v>F_TP1600.PS.0040</v>
      </c>
      <c r="B13" s="359"/>
      <c r="C13" s="359"/>
      <c r="D13" s="359"/>
      <c r="E13" s="359"/>
      <c r="F13" s="359"/>
      <c r="G13" s="359"/>
      <c r="H13" s="359"/>
      <c r="I13" s="359"/>
      <c r="J13" s="359"/>
      <c r="K13" s="359"/>
      <c r="L13" s="359"/>
      <c r="M13" s="359"/>
      <c r="N13" s="359"/>
      <c r="O13" s="359"/>
      <c r="P13" s="359"/>
      <c r="Q13" s="359"/>
      <c r="R13" s="359"/>
      <c r="S13" s="359"/>
      <c r="T13" s="359"/>
    </row>
    <row r="14" spans="1:20" s="16" customFormat="1" ht="18.75" customHeight="1" x14ac:dyDescent="0.2">
      <c r="A14" s="328" t="s">
        <v>5</v>
      </c>
      <c r="B14" s="328"/>
      <c r="C14" s="328"/>
      <c r="D14" s="328"/>
      <c r="E14" s="328"/>
      <c r="F14" s="328"/>
      <c r="G14" s="328"/>
      <c r="H14" s="328"/>
      <c r="I14" s="328"/>
      <c r="J14" s="328"/>
      <c r="K14" s="328"/>
      <c r="L14" s="328"/>
      <c r="M14" s="328"/>
      <c r="N14" s="328"/>
      <c r="O14" s="328"/>
      <c r="P14" s="328"/>
      <c r="Q14" s="328"/>
      <c r="R14" s="328"/>
      <c r="S14" s="328"/>
      <c r="T14" s="328"/>
    </row>
    <row r="15" spans="1:20" s="156"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57" customFormat="1" ht="14.25" x14ac:dyDescent="0.2">
      <c r="A16" s="359" t="str">
        <f>'1. паспорт местоположение'!A15:C15</f>
        <v>Реконструкция ПС 110/35/6 кВ  Большечерногорская  (ОРУ-110 кВ, ОРУ-35 кВ, замена оборудования АСУ ТП, СДТУ, УРЗА).</v>
      </c>
      <c r="B16" s="359"/>
      <c r="C16" s="359"/>
      <c r="D16" s="359"/>
      <c r="E16" s="359"/>
      <c r="F16" s="359"/>
      <c r="G16" s="359"/>
      <c r="H16" s="359"/>
      <c r="I16" s="359"/>
      <c r="J16" s="359"/>
      <c r="K16" s="359"/>
      <c r="L16" s="359"/>
      <c r="M16" s="359"/>
      <c r="N16" s="359"/>
      <c r="O16" s="359"/>
      <c r="P16" s="359"/>
      <c r="Q16" s="359"/>
      <c r="R16" s="359"/>
      <c r="S16" s="359"/>
      <c r="T16" s="359"/>
    </row>
    <row r="17" spans="1:20" s="157" customFormat="1" ht="15" customHeight="1" x14ac:dyDescent="0.2">
      <c r="A17" s="328" t="s">
        <v>4</v>
      </c>
      <c r="B17" s="328"/>
      <c r="C17" s="328"/>
      <c r="D17" s="328"/>
      <c r="E17" s="328"/>
      <c r="F17" s="328"/>
      <c r="G17" s="328"/>
      <c r="H17" s="328"/>
      <c r="I17" s="328"/>
      <c r="J17" s="328"/>
      <c r="K17" s="328"/>
      <c r="L17" s="328"/>
      <c r="M17" s="328"/>
      <c r="N17" s="328"/>
      <c r="O17" s="328"/>
      <c r="P17" s="328"/>
      <c r="Q17" s="328"/>
      <c r="R17" s="328"/>
      <c r="S17" s="328"/>
      <c r="T17" s="328"/>
    </row>
    <row r="18" spans="1:20" s="15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157" customFormat="1" ht="15" customHeight="1" x14ac:dyDescent="0.2">
      <c r="A19" s="330" t="s">
        <v>406</v>
      </c>
      <c r="B19" s="330"/>
      <c r="C19" s="330"/>
      <c r="D19" s="330"/>
      <c r="E19" s="330"/>
      <c r="F19" s="330"/>
      <c r="G19" s="330"/>
      <c r="H19" s="330"/>
      <c r="I19" s="330"/>
      <c r="J19" s="330"/>
      <c r="K19" s="330"/>
      <c r="L19" s="330"/>
      <c r="M19" s="330"/>
      <c r="N19" s="330"/>
      <c r="O19" s="330"/>
      <c r="P19" s="330"/>
      <c r="Q19" s="330"/>
      <c r="R19" s="330"/>
      <c r="S19" s="330"/>
      <c r="T19" s="330"/>
    </row>
    <row r="20" spans="1:20" s="16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52" t="s">
        <v>3</v>
      </c>
      <c r="B21" s="345" t="s">
        <v>219</v>
      </c>
      <c r="C21" s="346"/>
      <c r="D21" s="349" t="s">
        <v>120</v>
      </c>
      <c r="E21" s="345" t="s">
        <v>435</v>
      </c>
      <c r="F21" s="346"/>
      <c r="G21" s="345" t="s">
        <v>238</v>
      </c>
      <c r="H21" s="346"/>
      <c r="I21" s="345" t="s">
        <v>119</v>
      </c>
      <c r="J21" s="346"/>
      <c r="K21" s="349" t="s">
        <v>118</v>
      </c>
      <c r="L21" s="345" t="s">
        <v>117</v>
      </c>
      <c r="M21" s="346"/>
      <c r="N21" s="345" t="s">
        <v>431</v>
      </c>
      <c r="O21" s="346"/>
      <c r="P21" s="349" t="s">
        <v>116</v>
      </c>
      <c r="Q21" s="355" t="s">
        <v>115</v>
      </c>
      <c r="R21" s="356"/>
      <c r="S21" s="355" t="s">
        <v>114</v>
      </c>
      <c r="T21" s="357"/>
    </row>
    <row r="22" spans="1:20" ht="204.75" customHeight="1" x14ac:dyDescent="0.25">
      <c r="A22" s="353"/>
      <c r="B22" s="347"/>
      <c r="C22" s="348"/>
      <c r="D22" s="351"/>
      <c r="E22" s="347"/>
      <c r="F22" s="348"/>
      <c r="G22" s="347"/>
      <c r="H22" s="348"/>
      <c r="I22" s="347"/>
      <c r="J22" s="348"/>
      <c r="K22" s="350"/>
      <c r="L22" s="347"/>
      <c r="M22" s="348"/>
      <c r="N22" s="347"/>
      <c r="O22" s="348"/>
      <c r="P22" s="350"/>
      <c r="Q22" s="131" t="s">
        <v>113</v>
      </c>
      <c r="R22" s="131" t="s">
        <v>405</v>
      </c>
      <c r="S22" s="131" t="s">
        <v>112</v>
      </c>
      <c r="T22" s="131" t="s">
        <v>111</v>
      </c>
    </row>
    <row r="23" spans="1:20" ht="51.75" customHeight="1" x14ac:dyDescent="0.25">
      <c r="A23" s="354"/>
      <c r="B23" s="131" t="s">
        <v>109</v>
      </c>
      <c r="C23" s="131" t="s">
        <v>110</v>
      </c>
      <c r="D23" s="350"/>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588</v>
      </c>
      <c r="R25" s="170" t="s">
        <v>589</v>
      </c>
      <c r="S25" s="170" t="s">
        <v>499</v>
      </c>
      <c r="T25" s="170" t="s">
        <v>500</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588</v>
      </c>
      <c r="R26" s="170" t="s">
        <v>589</v>
      </c>
      <c r="S26" s="170" t="s">
        <v>499</v>
      </c>
      <c r="T26" s="170" t="s">
        <v>500</v>
      </c>
    </row>
    <row r="27" spans="1:20" ht="126" x14ac:dyDescent="0.25">
      <c r="A27" s="169">
        <v>3</v>
      </c>
      <c r="B27" s="170" t="s">
        <v>463</v>
      </c>
      <c r="C27" s="170" t="s">
        <v>463</v>
      </c>
      <c r="D27" s="171" t="s">
        <v>460</v>
      </c>
      <c r="E27" s="171" t="s">
        <v>501</v>
      </c>
      <c r="F27" s="171" t="s">
        <v>461</v>
      </c>
      <c r="G27" s="169" t="s">
        <v>474</v>
      </c>
      <c r="H27" s="169" t="s">
        <v>474</v>
      </c>
      <c r="I27" s="169">
        <v>1981</v>
      </c>
      <c r="J27" s="169"/>
      <c r="K27" s="169">
        <v>1984</v>
      </c>
      <c r="L27" s="169">
        <v>35</v>
      </c>
      <c r="M27" s="169">
        <v>35</v>
      </c>
      <c r="N27" s="169"/>
      <c r="O27" s="169"/>
      <c r="P27" s="169" t="s">
        <v>496</v>
      </c>
      <c r="Q27" s="170" t="s">
        <v>588</v>
      </c>
      <c r="R27" s="170" t="s">
        <v>589</v>
      </c>
      <c r="S27" s="170" t="s">
        <v>499</v>
      </c>
      <c r="T27" s="170" t="s">
        <v>500</v>
      </c>
    </row>
    <row r="28" spans="1:20" ht="126" x14ac:dyDescent="0.25">
      <c r="A28" s="169">
        <v>4</v>
      </c>
      <c r="B28" s="170" t="s">
        <v>463</v>
      </c>
      <c r="C28" s="170" t="s">
        <v>463</v>
      </c>
      <c r="D28" s="171" t="s">
        <v>460</v>
      </c>
      <c r="E28" s="172" t="s">
        <v>501</v>
      </c>
      <c r="F28" s="171" t="s">
        <v>461</v>
      </c>
      <c r="G28" s="170" t="s">
        <v>475</v>
      </c>
      <c r="H28" s="170" t="s">
        <v>475</v>
      </c>
      <c r="I28" s="169">
        <v>1984</v>
      </c>
      <c r="J28" s="169"/>
      <c r="K28" s="169">
        <v>1984</v>
      </c>
      <c r="L28" s="169">
        <v>35</v>
      </c>
      <c r="M28" s="169">
        <v>35</v>
      </c>
      <c r="N28" s="169"/>
      <c r="O28" s="169"/>
      <c r="P28" s="169" t="s">
        <v>496</v>
      </c>
      <c r="Q28" s="170" t="s">
        <v>588</v>
      </c>
      <c r="R28" s="170" t="s">
        <v>589</v>
      </c>
      <c r="S28" s="170" t="s">
        <v>499</v>
      </c>
      <c r="T28" s="170" t="s">
        <v>500</v>
      </c>
    </row>
    <row r="29" spans="1:20" ht="126" x14ac:dyDescent="0.25">
      <c r="A29" s="169">
        <v>5</v>
      </c>
      <c r="B29" s="170" t="s">
        <v>463</v>
      </c>
      <c r="C29" s="170" t="s">
        <v>463</v>
      </c>
      <c r="D29" s="171" t="s">
        <v>460</v>
      </c>
      <c r="E29" s="172" t="s">
        <v>501</v>
      </c>
      <c r="F29" s="171" t="s">
        <v>461</v>
      </c>
      <c r="G29" s="170" t="s">
        <v>476</v>
      </c>
      <c r="H29" s="170" t="s">
        <v>476</v>
      </c>
      <c r="I29" s="169">
        <v>1984</v>
      </c>
      <c r="J29" s="169"/>
      <c r="K29" s="169">
        <v>1984</v>
      </c>
      <c r="L29" s="169">
        <v>35</v>
      </c>
      <c r="M29" s="169">
        <v>35</v>
      </c>
      <c r="N29" s="169"/>
      <c r="O29" s="169"/>
      <c r="P29" s="169" t="s">
        <v>496</v>
      </c>
      <c r="Q29" s="170" t="s">
        <v>588</v>
      </c>
      <c r="R29" s="170" t="s">
        <v>589</v>
      </c>
      <c r="S29" s="170" t="s">
        <v>499</v>
      </c>
      <c r="T29" s="170" t="s">
        <v>500</v>
      </c>
    </row>
    <row r="30" spans="1:20" ht="126" x14ac:dyDescent="0.25">
      <c r="A30" s="169">
        <v>6</v>
      </c>
      <c r="B30" s="170" t="s">
        <v>463</v>
      </c>
      <c r="C30" s="170" t="s">
        <v>463</v>
      </c>
      <c r="D30" s="171" t="s">
        <v>460</v>
      </c>
      <c r="E30" s="172" t="s">
        <v>501</v>
      </c>
      <c r="F30" s="171" t="s">
        <v>462</v>
      </c>
      <c r="G30" s="170" t="s">
        <v>477</v>
      </c>
      <c r="H30" s="170" t="s">
        <v>477</v>
      </c>
      <c r="I30" s="169">
        <v>1986</v>
      </c>
      <c r="J30" s="169"/>
      <c r="K30" s="169">
        <v>1984</v>
      </c>
      <c r="L30" s="169">
        <v>35</v>
      </c>
      <c r="M30" s="169">
        <v>35</v>
      </c>
      <c r="N30" s="169"/>
      <c r="O30" s="169"/>
      <c r="P30" s="169" t="s">
        <v>496</v>
      </c>
      <c r="Q30" s="170" t="s">
        <v>588</v>
      </c>
      <c r="R30" s="170" t="s">
        <v>589</v>
      </c>
      <c r="S30" s="170" t="s">
        <v>499</v>
      </c>
      <c r="T30" s="170" t="s">
        <v>500</v>
      </c>
    </row>
    <row r="31" spans="1:20" ht="126" x14ac:dyDescent="0.25">
      <c r="A31" s="169">
        <v>7</v>
      </c>
      <c r="B31" s="170" t="s">
        <v>463</v>
      </c>
      <c r="C31" s="170" t="s">
        <v>463</v>
      </c>
      <c r="D31" s="171" t="s">
        <v>460</v>
      </c>
      <c r="E31" s="172" t="s">
        <v>501</v>
      </c>
      <c r="F31" s="171" t="s">
        <v>462</v>
      </c>
      <c r="G31" s="170" t="s">
        <v>478</v>
      </c>
      <c r="H31" s="170" t="s">
        <v>478</v>
      </c>
      <c r="I31" s="169">
        <v>1986</v>
      </c>
      <c r="J31" s="169"/>
      <c r="K31" s="169">
        <v>1984</v>
      </c>
      <c r="L31" s="169">
        <v>35</v>
      </c>
      <c r="M31" s="169">
        <v>35</v>
      </c>
      <c r="N31" s="169"/>
      <c r="O31" s="169"/>
      <c r="P31" s="169" t="s">
        <v>496</v>
      </c>
      <c r="Q31" s="170" t="s">
        <v>588</v>
      </c>
      <c r="R31" s="170" t="s">
        <v>589</v>
      </c>
      <c r="S31" s="170" t="s">
        <v>499</v>
      </c>
      <c r="T31" s="170" t="s">
        <v>500</v>
      </c>
    </row>
    <row r="32" spans="1:20" ht="126" x14ac:dyDescent="0.25">
      <c r="A32" s="169">
        <v>8</v>
      </c>
      <c r="B32" s="170" t="s">
        <v>463</v>
      </c>
      <c r="C32" s="170" t="s">
        <v>463</v>
      </c>
      <c r="D32" s="171" t="s">
        <v>460</v>
      </c>
      <c r="E32" s="172" t="s">
        <v>501</v>
      </c>
      <c r="F32" s="171" t="s">
        <v>462</v>
      </c>
      <c r="G32" s="170" t="s">
        <v>479</v>
      </c>
      <c r="H32" s="170" t="s">
        <v>479</v>
      </c>
      <c r="I32" s="169">
        <v>1984</v>
      </c>
      <c r="J32" s="169"/>
      <c r="K32" s="169">
        <v>1984</v>
      </c>
      <c r="L32" s="169">
        <v>35</v>
      </c>
      <c r="M32" s="169">
        <v>35</v>
      </c>
      <c r="N32" s="169"/>
      <c r="O32" s="169"/>
      <c r="P32" s="169" t="s">
        <v>496</v>
      </c>
      <c r="Q32" s="170" t="s">
        <v>588</v>
      </c>
      <c r="R32" s="170" t="s">
        <v>589</v>
      </c>
      <c r="S32" s="170" t="s">
        <v>499</v>
      </c>
      <c r="T32" s="170" t="s">
        <v>500</v>
      </c>
    </row>
    <row r="33" spans="1:113" ht="126" x14ac:dyDescent="0.25">
      <c r="A33" s="169">
        <v>9</v>
      </c>
      <c r="B33" s="170" t="s">
        <v>463</v>
      </c>
      <c r="C33" s="170" t="s">
        <v>463</v>
      </c>
      <c r="D33" s="171" t="s">
        <v>460</v>
      </c>
      <c r="E33" s="172" t="s">
        <v>501</v>
      </c>
      <c r="F33" s="171" t="s">
        <v>462</v>
      </c>
      <c r="G33" s="170" t="s">
        <v>480</v>
      </c>
      <c r="H33" s="170" t="s">
        <v>480</v>
      </c>
      <c r="I33" s="169">
        <v>1984</v>
      </c>
      <c r="J33" s="169"/>
      <c r="K33" s="169">
        <v>1984</v>
      </c>
      <c r="L33" s="169">
        <v>35</v>
      </c>
      <c r="M33" s="169">
        <v>35</v>
      </c>
      <c r="N33" s="169"/>
      <c r="O33" s="169"/>
      <c r="P33" s="169" t="s">
        <v>496</v>
      </c>
      <c r="Q33" s="170" t="s">
        <v>588</v>
      </c>
      <c r="R33" s="170" t="s">
        <v>589</v>
      </c>
      <c r="S33" s="170" t="s">
        <v>499</v>
      </c>
      <c r="T33" s="170" t="s">
        <v>500</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44" t="s">
        <v>441</v>
      </c>
      <c r="C38" s="344"/>
      <c r="D38" s="344"/>
      <c r="E38" s="344"/>
      <c r="F38" s="344"/>
      <c r="G38" s="344"/>
      <c r="H38" s="344"/>
      <c r="I38" s="344"/>
      <c r="J38" s="344"/>
      <c r="K38" s="344"/>
      <c r="L38" s="344"/>
      <c r="M38" s="344"/>
      <c r="N38" s="344"/>
      <c r="O38" s="344"/>
      <c r="P38" s="344"/>
      <c r="Q38" s="344"/>
      <c r="R38" s="344"/>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34" t="s">
        <v>7</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531</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6</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35" t="str">
        <f>'1. паспорт местоположение'!A12</f>
        <v>F_TP1600.PS.0040</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5</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35" t="str">
        <f>'1. паспорт местоположение'!A15</f>
        <v>Реконструкция ПС 110/35/6 кВ  Большечерногорская  (ОРУ-110 кВ, ОРУ-35 кВ, замена оборудования АСУ ТП, СДТУ, УРЗА).</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9" t="s">
        <v>4</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408</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9" customFormat="1" ht="21" customHeight="1" x14ac:dyDescent="0.25"/>
    <row r="21" spans="1:27" ht="15.75" customHeight="1" x14ac:dyDescent="0.25">
      <c r="A21" s="363" t="s">
        <v>3</v>
      </c>
      <c r="B21" s="366" t="s">
        <v>415</v>
      </c>
      <c r="C21" s="367"/>
      <c r="D21" s="366" t="s">
        <v>417</v>
      </c>
      <c r="E21" s="367"/>
      <c r="F21" s="370" t="s">
        <v>92</v>
      </c>
      <c r="G21" s="371"/>
      <c r="H21" s="371"/>
      <c r="I21" s="372"/>
      <c r="J21" s="363" t="s">
        <v>418</v>
      </c>
      <c r="K21" s="366" t="s">
        <v>419</v>
      </c>
      <c r="L21" s="367"/>
      <c r="M21" s="366" t="s">
        <v>420</v>
      </c>
      <c r="N21" s="367"/>
      <c r="O21" s="366" t="s">
        <v>407</v>
      </c>
      <c r="P21" s="367"/>
      <c r="Q21" s="366" t="s">
        <v>125</v>
      </c>
      <c r="R21" s="367"/>
      <c r="S21" s="363" t="s">
        <v>124</v>
      </c>
      <c r="T21" s="363" t="s">
        <v>421</v>
      </c>
      <c r="U21" s="363" t="s">
        <v>416</v>
      </c>
      <c r="V21" s="366" t="s">
        <v>123</v>
      </c>
      <c r="W21" s="367"/>
      <c r="X21" s="370" t="s">
        <v>115</v>
      </c>
      <c r="Y21" s="371"/>
      <c r="Z21" s="370" t="s">
        <v>114</v>
      </c>
      <c r="AA21" s="371"/>
    </row>
    <row r="22" spans="1:27" ht="216" customHeight="1" x14ac:dyDescent="0.25">
      <c r="A22" s="364"/>
      <c r="B22" s="368"/>
      <c r="C22" s="369"/>
      <c r="D22" s="368"/>
      <c r="E22" s="369"/>
      <c r="F22" s="370" t="s">
        <v>122</v>
      </c>
      <c r="G22" s="372"/>
      <c r="H22" s="370" t="s">
        <v>121</v>
      </c>
      <c r="I22" s="372"/>
      <c r="J22" s="365"/>
      <c r="K22" s="368"/>
      <c r="L22" s="369"/>
      <c r="M22" s="368"/>
      <c r="N22" s="369"/>
      <c r="O22" s="368"/>
      <c r="P22" s="369"/>
      <c r="Q22" s="368"/>
      <c r="R22" s="369"/>
      <c r="S22" s="365"/>
      <c r="T22" s="365"/>
      <c r="U22" s="365"/>
      <c r="V22" s="368"/>
      <c r="W22" s="369"/>
      <c r="X22" s="73" t="s">
        <v>113</v>
      </c>
      <c r="Y22" s="73" t="s">
        <v>405</v>
      </c>
      <c r="Z22" s="73" t="s">
        <v>112</v>
      </c>
      <c r="AA22" s="73" t="s">
        <v>111</v>
      </c>
    </row>
    <row r="23" spans="1:27" ht="60" customHeight="1" x14ac:dyDescent="0.25">
      <c r="A23" s="365"/>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1" zoomScaleNormal="71"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 год</v>
      </c>
      <c r="B5" s="327"/>
      <c r="C5" s="32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34" t="s">
        <v>7</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39" t="s">
        <v>6</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F_TP1600.PS.0040</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39" t="s">
        <v>5</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12" x14ac:dyDescent="0.2">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9" t="s">
        <v>4</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400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533</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609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4" t="s">
        <v>7</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6"/>
      <c r="AB6" s="12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6"/>
      <c r="AB7" s="126"/>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27"/>
      <c r="AB8" s="127"/>
    </row>
    <row r="9" spans="1:28" ht="15.75" x14ac:dyDescent="0.25">
      <c r="A9" s="339" t="s">
        <v>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8"/>
      <c r="AB9" s="12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6"/>
      <c r="AB10" s="126"/>
    </row>
    <row r="11" spans="1:28" x14ac:dyDescent="0.25">
      <c r="A11" s="373" t="str">
        <f>'1. паспорт местоположение'!A12:C12</f>
        <v>F_TP1600.PS.0040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27"/>
      <c r="AB11" s="127"/>
    </row>
    <row r="12" spans="1:28" ht="15.75" x14ac:dyDescent="0.25">
      <c r="A12" s="339" t="s">
        <v>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8"/>
      <c r="AB12" s="12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73" t="str">
        <f>'1. паспорт местоположение'!A15:C15</f>
        <v>Реконструкция ПС 110/35/6 кВ  Большечерногорская  (ОРУ-110 кВ, ОРУ-35 кВ, замена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27"/>
      <c r="AB14" s="127"/>
    </row>
    <row r="15" spans="1:28" ht="15.75" x14ac:dyDescent="0.25">
      <c r="A15" s="339" t="s">
        <v>4</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8"/>
      <c r="AB15" s="12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5"/>
      <c r="AB16" s="13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5"/>
      <c r="AB17" s="13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5"/>
      <c r="AB18" s="13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5"/>
      <c r="AB19" s="13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6"/>
      <c r="AB20" s="13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6"/>
      <c r="AB21" s="136"/>
    </row>
    <row r="22" spans="1:28" x14ac:dyDescent="0.25">
      <c r="A22" s="375" t="s">
        <v>432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7"/>
      <c r="AB22" s="137"/>
    </row>
    <row r="23" spans="1:28" ht="32.25" customHeight="1" x14ac:dyDescent="0.25">
      <c r="A23" s="377" t="s">
        <v>292</v>
      </c>
      <c r="B23" s="378"/>
      <c r="C23" s="378"/>
      <c r="D23" s="378"/>
      <c r="E23" s="378"/>
      <c r="F23" s="378"/>
      <c r="G23" s="378"/>
      <c r="H23" s="378"/>
      <c r="I23" s="378"/>
      <c r="J23" s="378"/>
      <c r="K23" s="378"/>
      <c r="L23" s="379"/>
      <c r="M23" s="376" t="s">
        <v>293</v>
      </c>
      <c r="N23" s="376"/>
      <c r="O23" s="376"/>
      <c r="P23" s="376"/>
      <c r="Q23" s="376"/>
      <c r="R23" s="376"/>
      <c r="S23" s="376"/>
      <c r="T23" s="376"/>
      <c r="U23" s="376"/>
      <c r="V23" s="376"/>
      <c r="W23" s="376"/>
      <c r="X23" s="376"/>
      <c r="Y23" s="376"/>
      <c r="Z23" s="376"/>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524</v>
      </c>
      <c r="B27" s="69" t="s">
        <v>525</v>
      </c>
      <c r="C27" s="66">
        <v>0.1</v>
      </c>
      <c r="D27" s="66">
        <v>2</v>
      </c>
      <c r="E27" s="66"/>
      <c r="F27" s="66">
        <f>C27*D27</f>
        <v>0.2</v>
      </c>
      <c r="G27" s="66"/>
      <c r="H27" s="66">
        <v>226773</v>
      </c>
      <c r="I27" s="203">
        <f>F27/H27</f>
        <v>8.819392079303974E-7</v>
      </c>
      <c r="J27" s="203">
        <f>D27/H27</f>
        <v>8.8193920793039734E-6</v>
      </c>
      <c r="K27" s="67"/>
      <c r="L27" s="65"/>
      <c r="M27" s="67">
        <v>2025</v>
      </c>
      <c r="N27" s="67">
        <v>0</v>
      </c>
      <c r="O27" s="272">
        <f>P27*D27</f>
        <v>0</v>
      </c>
      <c r="P27" s="272">
        <v>0</v>
      </c>
      <c r="Q27" s="272">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34" t="s">
        <v>7</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39" t="s">
        <v>6</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84" t="str">
        <f>'1. паспорт местоположение'!A12:C12</f>
        <v>F_TP1600.PS.0040</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39" t="s">
        <v>5</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110/35/6 кВ  Большечерногорская  (ОРУ-110 кВ, ОРУ-35 кВ, замена оборудования АСУ ТП, СДТУ, УРЗА).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39" t="s">
        <v>4</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5" t="s">
        <v>409</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33" t="s">
        <v>3</v>
      </c>
      <c r="B19" s="333" t="s">
        <v>86</v>
      </c>
      <c r="C19" s="333" t="s">
        <v>85</v>
      </c>
      <c r="D19" s="333" t="s">
        <v>74</v>
      </c>
      <c r="E19" s="381" t="s">
        <v>84</v>
      </c>
      <c r="F19" s="382"/>
      <c r="G19" s="382"/>
      <c r="H19" s="382"/>
      <c r="I19" s="383"/>
      <c r="J19" s="333" t="s">
        <v>83</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34" sqref="BG34"/>
    </sheetView>
  </sheetViews>
  <sheetFormatPr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12" customFormat="1" ht="18.75" customHeight="1" x14ac:dyDescent="0.2">
      <c r="A1" s="18"/>
      <c r="I1" s="16"/>
      <c r="J1" s="16"/>
      <c r="K1" s="34" t="s">
        <v>67</v>
      </c>
      <c r="AR1" s="34"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619</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18.75" x14ac:dyDescent="0.3">
      <c r="A6" s="17"/>
      <c r="I6" s="16"/>
      <c r="J6" s="16"/>
      <c r="K6" s="15"/>
    </row>
    <row r="7" spans="1:44" s="12" customFormat="1" ht="18.75" x14ac:dyDescent="0.2">
      <c r="A7" s="334" t="s">
        <v>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9"/>
      <c r="B8" s="289"/>
      <c r="C8" s="289"/>
      <c r="D8" s="289"/>
      <c r="E8" s="289"/>
      <c r="F8" s="289"/>
      <c r="G8" s="289"/>
      <c r="H8" s="289"/>
      <c r="I8" s="289"/>
      <c r="J8" s="289"/>
      <c r="K8" s="289"/>
      <c r="L8" s="126"/>
      <c r="M8" s="126"/>
      <c r="N8" s="126"/>
      <c r="O8" s="126"/>
      <c r="P8" s="126"/>
      <c r="Q8" s="126"/>
      <c r="R8" s="126"/>
      <c r="S8" s="126"/>
      <c r="T8" s="126"/>
      <c r="U8" s="126"/>
      <c r="V8" s="126"/>
      <c r="W8" s="126"/>
      <c r="X8" s="126"/>
      <c r="Y8" s="126"/>
    </row>
    <row r="9" spans="1:44"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39" t="s">
        <v>6</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89"/>
      <c r="B11" s="289"/>
      <c r="C11" s="289"/>
      <c r="D11" s="289"/>
      <c r="E11" s="289"/>
      <c r="F11" s="289"/>
      <c r="G11" s="289"/>
      <c r="H11" s="289"/>
      <c r="I11" s="289"/>
      <c r="J11" s="289"/>
      <c r="K11" s="289"/>
      <c r="L11" s="126"/>
      <c r="M11" s="126"/>
      <c r="N11" s="126"/>
      <c r="O11" s="126"/>
      <c r="P11" s="126"/>
      <c r="Q11" s="126"/>
      <c r="R11" s="126"/>
      <c r="S11" s="126"/>
      <c r="T11" s="126"/>
      <c r="U11" s="126"/>
      <c r="V11" s="126"/>
      <c r="W11" s="126"/>
      <c r="X11" s="126"/>
      <c r="Y11" s="126"/>
    </row>
    <row r="12" spans="1:44" s="12" customFormat="1" ht="18.75" customHeight="1" x14ac:dyDescent="0.2">
      <c r="A12" s="373" t="str">
        <f>'1. паспорт местоположение'!A12:C12</f>
        <v>F_TP1600.PS.0040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3" customFormat="1" ht="12" x14ac:dyDescent="0.2">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39" t="s">
        <v>4</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3" customFormat="1" ht="15" customHeight="1" x14ac:dyDescent="0.2">
      <c r="A18" s="362" t="s">
        <v>410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292"/>
      <c r="AP19" s="292"/>
      <c r="AQ19" s="292"/>
      <c r="AR19" s="34"/>
    </row>
    <row r="20" spans="1:45" ht="18.75" x14ac:dyDescent="0.3">
      <c r="AO20" s="292"/>
      <c r="AP20" s="292"/>
      <c r="AQ20" s="292"/>
      <c r="AR20" s="15"/>
    </row>
    <row r="21" spans="1:45" ht="20.25" customHeight="1" x14ac:dyDescent="0.3">
      <c r="AO21" s="292"/>
      <c r="AP21" s="292"/>
      <c r="AQ21" s="29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399" t="s">
        <v>449</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450</v>
      </c>
      <c r="AL24" s="399"/>
      <c r="AM24" s="294"/>
      <c r="AN24" s="294"/>
      <c r="AO24" s="295"/>
      <c r="AP24" s="295"/>
      <c r="AQ24" s="295"/>
      <c r="AR24" s="295"/>
      <c r="AS24" s="296"/>
    </row>
    <row r="25" spans="1:45" ht="12.75" customHeight="1" x14ac:dyDescent="0.25">
      <c r="A25" s="386" t="s">
        <v>620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97"/>
      <c r="AN25" s="389" t="s">
        <v>451</v>
      </c>
      <c r="AO25" s="389"/>
      <c r="AP25" s="389"/>
      <c r="AQ25" s="390"/>
      <c r="AR25" s="390"/>
      <c r="AS25" s="296"/>
    </row>
    <row r="26" spans="1:45" ht="17.25" customHeight="1" x14ac:dyDescent="0.25">
      <c r="A26" s="391" t="s">
        <v>452</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97"/>
      <c r="AN26" s="394" t="s">
        <v>453</v>
      </c>
      <c r="AO26" s="395"/>
      <c r="AP26" s="396"/>
      <c r="AQ26" s="397"/>
      <c r="AR26" s="398"/>
      <c r="AS26" s="296"/>
    </row>
    <row r="27" spans="1:45" ht="17.25" customHeight="1" x14ac:dyDescent="0.25">
      <c r="A27" s="391" t="s">
        <v>454</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97"/>
      <c r="AN27" s="394" t="s">
        <v>455</v>
      </c>
      <c r="AO27" s="395"/>
      <c r="AP27" s="396"/>
      <c r="AQ27" s="397"/>
      <c r="AR27" s="398"/>
      <c r="AS27" s="296"/>
    </row>
    <row r="28" spans="1:45" ht="27.75" customHeight="1" thickBot="1" x14ac:dyDescent="0.3">
      <c r="A28" s="401" t="s">
        <v>456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97"/>
      <c r="AN28" s="405" t="s">
        <v>621</v>
      </c>
      <c r="AO28" s="406"/>
      <c r="AP28" s="407"/>
      <c r="AQ28" s="397"/>
      <c r="AR28" s="398"/>
      <c r="AS28" s="296"/>
    </row>
    <row r="29" spans="1:45" ht="17.25" customHeight="1" x14ac:dyDescent="0.25">
      <c r="A29" s="409" t="s">
        <v>457</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8"/>
      <c r="AL29" s="388"/>
      <c r="AM29" s="297"/>
      <c r="AN29" s="412"/>
      <c r="AO29" s="413"/>
      <c r="AP29" s="413"/>
      <c r="AQ29" s="397"/>
      <c r="AR29" s="400"/>
      <c r="AS29" s="296"/>
    </row>
    <row r="30" spans="1:45" ht="17.25" customHeight="1" x14ac:dyDescent="0.25">
      <c r="A30" s="391" t="s">
        <v>622</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97"/>
      <c r="AS30" s="296"/>
    </row>
    <row r="31" spans="1:45" ht="17.25" customHeight="1" x14ac:dyDescent="0.25">
      <c r="A31" s="391" t="s">
        <v>282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97"/>
      <c r="AN31" s="297"/>
      <c r="AO31" s="298"/>
      <c r="AP31" s="298"/>
      <c r="AQ31" s="298"/>
      <c r="AR31" s="298"/>
      <c r="AS31" s="296"/>
    </row>
    <row r="32" spans="1:45" ht="17.25" customHeight="1" x14ac:dyDescent="0.25">
      <c r="A32" s="391" t="s">
        <v>261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97"/>
      <c r="AN32" s="297"/>
      <c r="AO32" s="297"/>
      <c r="AP32" s="297"/>
      <c r="AQ32" s="297"/>
      <c r="AR32" s="297"/>
      <c r="AS32" s="296"/>
    </row>
    <row r="33" spans="1:45" ht="17.25" customHeight="1" x14ac:dyDescent="0.25">
      <c r="A33" s="391" t="s">
        <v>281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8"/>
      <c r="AL33" s="408"/>
      <c r="AM33" s="297"/>
      <c r="AN33" s="297"/>
      <c r="AO33" s="297"/>
      <c r="AP33" s="297"/>
      <c r="AQ33" s="297"/>
      <c r="AR33" s="297"/>
      <c r="AS33" s="296"/>
    </row>
    <row r="34" spans="1:45" ht="17.25" customHeight="1" x14ac:dyDescent="0.25">
      <c r="A34" s="391" t="s">
        <v>280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97"/>
      <c r="AN34" s="297"/>
      <c r="AO34" s="297"/>
      <c r="AP34" s="297"/>
      <c r="AQ34" s="297"/>
      <c r="AR34" s="297"/>
      <c r="AS34" s="296"/>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97"/>
      <c r="AN35" s="297"/>
      <c r="AO35" s="297"/>
      <c r="AP35" s="297"/>
      <c r="AQ35" s="297"/>
      <c r="AR35" s="297"/>
      <c r="AS35" s="296"/>
    </row>
    <row r="36" spans="1:45" ht="17.25" customHeight="1" thickBot="1" x14ac:dyDescent="0.3">
      <c r="A36" s="414" t="s">
        <v>254</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97"/>
      <c r="AN36" s="297"/>
      <c r="AO36" s="297"/>
      <c r="AP36" s="297"/>
      <c r="AQ36" s="297"/>
      <c r="AR36" s="297"/>
      <c r="AS36" s="29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97"/>
      <c r="AN37" s="297"/>
      <c r="AO37" s="297"/>
      <c r="AP37" s="297"/>
      <c r="AQ37" s="297"/>
      <c r="AR37" s="297"/>
      <c r="AS37" s="296"/>
    </row>
    <row r="38" spans="1:45" ht="17.25" customHeight="1" x14ac:dyDescent="0.25">
      <c r="A38" s="391" t="s">
        <v>279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97"/>
      <c r="AN38" s="297"/>
      <c r="AO38" s="297"/>
      <c r="AP38" s="297"/>
      <c r="AQ38" s="297"/>
      <c r="AR38" s="297"/>
      <c r="AS38" s="296"/>
    </row>
    <row r="39" spans="1:45" ht="17.25" customHeight="1" thickBot="1" x14ac:dyDescent="0.3">
      <c r="A39" s="414" t="s">
        <v>278</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97"/>
      <c r="AN39" s="297"/>
      <c r="AO39" s="297"/>
      <c r="AP39" s="297"/>
      <c r="AQ39" s="297"/>
      <c r="AR39" s="297"/>
      <c r="AS39" s="296"/>
    </row>
    <row r="40" spans="1:45" ht="17.25" customHeight="1" x14ac:dyDescent="0.25">
      <c r="A40" s="386" t="s">
        <v>623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97"/>
      <c r="AN40" s="297"/>
      <c r="AO40" s="297"/>
      <c r="AP40" s="297"/>
      <c r="AQ40" s="297"/>
      <c r="AR40" s="297"/>
      <c r="AS40" s="296"/>
    </row>
    <row r="41" spans="1:45" ht="17.25" customHeight="1" x14ac:dyDescent="0.25">
      <c r="A41" s="391" t="s">
        <v>277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97"/>
      <c r="AN41" s="297"/>
      <c r="AO41" s="297"/>
      <c r="AP41" s="297"/>
      <c r="AQ41" s="297"/>
      <c r="AR41" s="297"/>
      <c r="AS41" s="296"/>
    </row>
    <row r="42" spans="1:45" ht="17.25" customHeight="1" x14ac:dyDescent="0.25">
      <c r="A42" s="391" t="s">
        <v>276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97"/>
      <c r="AN42" s="297"/>
      <c r="AO42" s="297"/>
      <c r="AP42" s="297"/>
      <c r="AQ42" s="297"/>
      <c r="AR42" s="297"/>
      <c r="AS42" s="296"/>
    </row>
    <row r="43" spans="1:45" ht="17.25" customHeight="1" x14ac:dyDescent="0.25">
      <c r="A43" s="391" t="s">
        <v>275</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97"/>
      <c r="AN43" s="297"/>
      <c r="AO43" s="297"/>
      <c r="AP43" s="297"/>
      <c r="AQ43" s="297"/>
      <c r="AR43" s="297"/>
      <c r="AS43" s="296"/>
    </row>
    <row r="44" spans="1:45" ht="17.25" customHeight="1" x14ac:dyDescent="0.25">
      <c r="A44" s="391" t="s">
        <v>274</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97"/>
      <c r="AN44" s="297"/>
      <c r="AO44" s="297"/>
      <c r="AP44" s="297"/>
      <c r="AQ44" s="297"/>
      <c r="AR44" s="297"/>
      <c r="AS44" s="296"/>
    </row>
    <row r="45" spans="1:45" ht="17.25" customHeight="1" x14ac:dyDescent="0.25">
      <c r="A45" s="391" t="s">
        <v>273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97"/>
      <c r="AN45" s="297"/>
      <c r="AO45" s="297"/>
      <c r="AP45" s="297"/>
      <c r="AQ45" s="297"/>
      <c r="AR45" s="297"/>
      <c r="AS45" s="296"/>
    </row>
    <row r="46" spans="1:45" ht="17.25" customHeight="1" thickBot="1" x14ac:dyDescent="0.3">
      <c r="A46" s="416" t="s">
        <v>624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7"/>
      <c r="AN46" s="297"/>
      <c r="AO46" s="297"/>
      <c r="AP46" s="297"/>
      <c r="AQ46" s="297"/>
      <c r="AR46" s="297"/>
      <c r="AS46" s="296"/>
    </row>
    <row r="47" spans="1:45" ht="24" customHeight="1" x14ac:dyDescent="0.25">
      <c r="A47" s="419" t="s">
        <v>272</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8" t="s">
        <v>2</v>
      </c>
      <c r="AL47" s="388"/>
      <c r="AM47" s="422" t="s">
        <v>625</v>
      </c>
      <c r="AN47" s="422"/>
      <c r="AO47" s="299" t="s">
        <v>626</v>
      </c>
      <c r="AP47" s="299" t="s">
        <v>627</v>
      </c>
      <c r="AQ47" s="296"/>
    </row>
    <row r="48" spans="1:45" ht="12" customHeight="1" x14ac:dyDescent="0.25">
      <c r="A48" s="391" t="s">
        <v>271</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300"/>
      <c r="AP48" s="300"/>
      <c r="AQ48" s="296"/>
    </row>
    <row r="49" spans="1:43" ht="12" customHeight="1" x14ac:dyDescent="0.25">
      <c r="A49" s="391" t="s">
        <v>270</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300"/>
      <c r="AP49" s="300"/>
      <c r="AQ49" s="296"/>
    </row>
    <row r="50" spans="1:43" ht="12" customHeight="1" thickBot="1" x14ac:dyDescent="0.3">
      <c r="A50" s="414" t="s">
        <v>628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301"/>
      <c r="AP50" s="301"/>
      <c r="AQ50" s="296"/>
    </row>
    <row r="51" spans="1:43" ht="6.75" customHeight="1" thickBot="1" x14ac:dyDescent="0.3">
      <c r="A51" s="302"/>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3"/>
      <c r="AN51" s="303"/>
      <c r="AO51" s="304"/>
      <c r="AP51" s="304"/>
      <c r="AQ51" s="305"/>
    </row>
    <row r="52" spans="1:43" ht="24" customHeight="1" x14ac:dyDescent="0.25">
      <c r="A52" s="423" t="s">
        <v>269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2</v>
      </c>
      <c r="AL52" s="422"/>
      <c r="AM52" s="422" t="s">
        <v>625</v>
      </c>
      <c r="AN52" s="422"/>
      <c r="AO52" s="299" t="s">
        <v>626</v>
      </c>
      <c r="AP52" s="299" t="s">
        <v>627</v>
      </c>
      <c r="AQ52" s="296"/>
    </row>
    <row r="53" spans="1:43" ht="11.25" customHeight="1" x14ac:dyDescent="0.25">
      <c r="A53" s="425" t="s">
        <v>268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306"/>
      <c r="AP53" s="306"/>
      <c r="AQ53" s="296"/>
    </row>
    <row r="54" spans="1:43" ht="12" customHeight="1" x14ac:dyDescent="0.25">
      <c r="A54" s="391" t="s">
        <v>267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300"/>
      <c r="AP54" s="300"/>
      <c r="AQ54" s="296"/>
    </row>
    <row r="55" spans="1:43" ht="12" customHeight="1" x14ac:dyDescent="0.25">
      <c r="A55" s="391" t="s">
        <v>266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300"/>
      <c r="AP55" s="300"/>
      <c r="AQ55" s="296"/>
    </row>
    <row r="56" spans="1:43" ht="12" customHeight="1" thickBot="1" x14ac:dyDescent="0.3">
      <c r="A56" s="414" t="s">
        <v>265</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301"/>
      <c r="AP56" s="301"/>
      <c r="AQ56" s="296"/>
    </row>
    <row r="57" spans="1:43" ht="6" customHeight="1" thickBot="1" x14ac:dyDescent="0.3">
      <c r="A57" s="307"/>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297"/>
      <c r="AN57" s="297"/>
      <c r="AO57" s="308"/>
      <c r="AP57" s="308"/>
      <c r="AQ57" s="294"/>
    </row>
    <row r="58" spans="1:43" ht="24" customHeight="1" x14ac:dyDescent="0.25">
      <c r="A58" s="423" t="s">
        <v>629</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2</v>
      </c>
      <c r="AL58" s="422"/>
      <c r="AM58" s="422" t="s">
        <v>625</v>
      </c>
      <c r="AN58" s="422"/>
      <c r="AO58" s="299" t="s">
        <v>626</v>
      </c>
      <c r="AP58" s="299" t="s">
        <v>627</v>
      </c>
      <c r="AQ58" s="296"/>
    </row>
    <row r="59" spans="1:43" ht="12.75" customHeight="1" x14ac:dyDescent="0.25">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309"/>
      <c r="AP59" s="309"/>
      <c r="AQ59" s="310"/>
    </row>
    <row r="60" spans="1:43" ht="12" customHeight="1" x14ac:dyDescent="0.25">
      <c r="A60" s="391" t="s">
        <v>263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300"/>
      <c r="AP60" s="300"/>
      <c r="AQ60" s="296"/>
    </row>
    <row r="61" spans="1:43" ht="12" customHeight="1" x14ac:dyDescent="0.25">
      <c r="A61" s="391" t="s">
        <v>262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300"/>
      <c r="AP61" s="300"/>
      <c r="AQ61" s="296"/>
    </row>
    <row r="62" spans="1:43" ht="12" customHeight="1" x14ac:dyDescent="0.25">
      <c r="A62" s="391" t="s">
        <v>261</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300"/>
      <c r="AP62" s="300"/>
      <c r="AQ62" s="296"/>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300"/>
      <c r="AP63" s="300"/>
      <c r="AQ63" s="296"/>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300"/>
      <c r="AP64" s="300"/>
      <c r="AQ64" s="296"/>
    </row>
    <row r="65" spans="1:43" ht="12" customHeight="1" x14ac:dyDescent="0.25">
      <c r="A65" s="391" t="s">
        <v>260</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300"/>
      <c r="AP65" s="300"/>
      <c r="AQ65" s="296"/>
    </row>
    <row r="66" spans="1:43" ht="27.75" customHeight="1" x14ac:dyDescent="0.25">
      <c r="A66" s="430" t="s">
        <v>630</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311"/>
      <c r="AP66" s="311"/>
      <c r="AQ66" s="310"/>
    </row>
    <row r="67" spans="1:43" ht="11.25" customHeight="1" x14ac:dyDescent="0.25">
      <c r="A67" s="391" t="s">
        <v>256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300"/>
      <c r="AP67" s="300"/>
      <c r="AQ67" s="296"/>
    </row>
    <row r="68" spans="1:43" ht="25.5" customHeight="1" x14ac:dyDescent="0.25">
      <c r="A68" s="430" t="s">
        <v>631</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311"/>
      <c r="AP68" s="311"/>
      <c r="AQ68" s="310"/>
    </row>
    <row r="69" spans="1:43" ht="12" customHeight="1" x14ac:dyDescent="0.25">
      <c r="A69" s="391" t="s">
        <v>255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300"/>
      <c r="AP69" s="300"/>
      <c r="AQ69" s="296"/>
    </row>
    <row r="70" spans="1:43" ht="12.75" customHeight="1" x14ac:dyDescent="0.25">
      <c r="A70" s="438" t="s">
        <v>259</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311"/>
      <c r="AP70" s="311"/>
      <c r="AQ70" s="310"/>
    </row>
    <row r="71" spans="1:43" ht="12" customHeight="1" x14ac:dyDescent="0.25">
      <c r="A71" s="391" t="s">
        <v>254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300"/>
      <c r="AP71" s="300"/>
      <c r="AQ71" s="296"/>
    </row>
    <row r="72" spans="1:43" ht="12.75" customHeight="1" thickBot="1" x14ac:dyDescent="0.3">
      <c r="A72" s="434" t="s">
        <v>258</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312"/>
      <c r="AP72" s="312"/>
      <c r="AQ72" s="310"/>
    </row>
    <row r="73" spans="1:43" ht="7.5" customHeight="1" thickBot="1" x14ac:dyDescent="0.3">
      <c r="A73" s="307"/>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297"/>
      <c r="AN73" s="297"/>
      <c r="AO73" s="308"/>
      <c r="AP73" s="308"/>
      <c r="AQ73" s="294"/>
    </row>
    <row r="74" spans="1:43" ht="25.5" customHeight="1" x14ac:dyDescent="0.25">
      <c r="A74" s="423" t="s">
        <v>257</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2</v>
      </c>
      <c r="AL74" s="422"/>
      <c r="AM74" s="422" t="s">
        <v>625</v>
      </c>
      <c r="AN74" s="422"/>
      <c r="AO74" s="299" t="s">
        <v>626</v>
      </c>
      <c r="AP74" s="299" t="s">
        <v>627</v>
      </c>
      <c r="AQ74" s="296"/>
    </row>
    <row r="75" spans="1:43" ht="25.5" customHeight="1" x14ac:dyDescent="0.25">
      <c r="A75" s="430" t="s">
        <v>631</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313"/>
      <c r="AP75" s="313"/>
      <c r="AQ75" s="310"/>
    </row>
    <row r="76" spans="1:43" ht="12" customHeight="1" x14ac:dyDescent="0.25">
      <c r="A76" s="391" t="s">
        <v>256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0"/>
      <c r="AN76" s="440"/>
      <c r="AO76" s="314"/>
      <c r="AP76" s="314"/>
      <c r="AQ76" s="296"/>
    </row>
    <row r="77" spans="1:43" ht="12" customHeight="1" x14ac:dyDescent="0.25">
      <c r="A77" s="391" t="s">
        <v>255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0"/>
      <c r="AN77" s="440"/>
      <c r="AO77" s="314"/>
      <c r="AP77" s="314"/>
      <c r="AQ77" s="296"/>
    </row>
    <row r="78" spans="1:43" ht="12" customHeight="1" x14ac:dyDescent="0.25">
      <c r="A78" s="391" t="s">
        <v>254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0"/>
      <c r="AN78" s="440"/>
      <c r="AO78" s="314"/>
      <c r="AP78" s="314"/>
      <c r="AQ78" s="296"/>
    </row>
    <row r="79" spans="1:43" ht="12" customHeight="1" x14ac:dyDescent="0.25">
      <c r="A79" s="391" t="s">
        <v>253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0"/>
      <c r="AN79" s="440"/>
      <c r="AO79" s="314"/>
      <c r="AP79" s="314"/>
      <c r="AQ79" s="296"/>
    </row>
    <row r="80" spans="1:43" ht="12" customHeight="1" x14ac:dyDescent="0.25">
      <c r="A80" s="391" t="s">
        <v>252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0"/>
      <c r="AN80" s="440"/>
      <c r="AO80" s="314"/>
      <c r="AP80" s="314"/>
      <c r="AQ80" s="296"/>
    </row>
    <row r="81" spans="1:45" ht="12.75" customHeight="1" x14ac:dyDescent="0.25">
      <c r="A81" s="391" t="s">
        <v>251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0"/>
      <c r="AN81" s="440"/>
      <c r="AO81" s="314"/>
      <c r="AP81" s="314"/>
      <c r="AQ81" s="296"/>
    </row>
    <row r="82" spans="1:45" ht="12.75" customHeight="1" x14ac:dyDescent="0.25">
      <c r="A82" s="391" t="s">
        <v>250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0"/>
      <c r="AN82" s="440"/>
      <c r="AO82" s="314"/>
      <c r="AP82" s="314"/>
      <c r="AQ82" s="296"/>
    </row>
    <row r="83" spans="1:45" ht="12" customHeight="1" x14ac:dyDescent="0.25">
      <c r="A83" s="438" t="s">
        <v>249</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313"/>
      <c r="AP83" s="313"/>
      <c r="AQ83" s="310"/>
    </row>
    <row r="84" spans="1:45" ht="12" customHeight="1" x14ac:dyDescent="0.25">
      <c r="A84" s="438" t="s">
        <v>632</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313"/>
      <c r="AP84" s="313"/>
      <c r="AQ84" s="310"/>
    </row>
    <row r="85" spans="1:45" ht="1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0"/>
      <c r="AN85" s="440"/>
      <c r="AO85" s="314"/>
      <c r="AP85" s="314"/>
      <c r="AQ85" s="294"/>
    </row>
    <row r="86" spans="1:45" ht="27.75" customHeight="1" x14ac:dyDescent="0.25">
      <c r="A86" s="430" t="s">
        <v>633</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313"/>
      <c r="AP86" s="313"/>
      <c r="AQ86" s="310"/>
    </row>
    <row r="87" spans="1:45" x14ac:dyDescent="0.25">
      <c r="A87" s="430" t="s">
        <v>634</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313"/>
      <c r="AP87" s="313"/>
      <c r="AQ87" s="310"/>
    </row>
    <row r="88" spans="1:45" ht="14.25" customHeight="1" x14ac:dyDescent="0.25">
      <c r="A88" s="446" t="s">
        <v>635</v>
      </c>
      <c r="B88" s="447"/>
      <c r="C88" s="447"/>
      <c r="D88" s="448"/>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449"/>
      <c r="AL88" s="450"/>
      <c r="AM88" s="451"/>
      <c r="AN88" s="452"/>
      <c r="AO88" s="313"/>
      <c r="AP88" s="313"/>
      <c r="AQ88" s="310"/>
    </row>
    <row r="89" spans="1:45" x14ac:dyDescent="0.25">
      <c r="A89" s="446" t="s">
        <v>636</v>
      </c>
      <c r="B89" s="447"/>
      <c r="C89" s="447"/>
      <c r="D89" s="448"/>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449"/>
      <c r="AL89" s="450"/>
      <c r="AM89" s="451"/>
      <c r="AN89" s="452"/>
      <c r="AO89" s="313"/>
      <c r="AP89" s="313"/>
      <c r="AQ89" s="294"/>
    </row>
    <row r="90" spans="1:45" ht="12" customHeight="1" thickBot="1" x14ac:dyDescent="0.3">
      <c r="A90" s="316" t="s">
        <v>637</v>
      </c>
      <c r="B90" s="317"/>
      <c r="C90" s="317"/>
      <c r="D90" s="317"/>
      <c r="E90" s="317"/>
      <c r="F90" s="317"/>
      <c r="G90" s="317"/>
      <c r="H90" s="317"/>
      <c r="I90" s="317"/>
      <c r="J90" s="317"/>
      <c r="K90" s="317"/>
      <c r="L90" s="317"/>
      <c r="M90" s="317"/>
      <c r="N90" s="317"/>
      <c r="O90" s="317"/>
      <c r="P90" s="317"/>
      <c r="Q90" s="317"/>
      <c r="R90" s="317"/>
      <c r="S90" s="317"/>
      <c r="T90" s="317"/>
      <c r="U90" s="317"/>
      <c r="V90" s="317"/>
      <c r="W90" s="317"/>
      <c r="X90" s="317"/>
      <c r="Y90" s="317"/>
      <c r="Z90" s="317"/>
      <c r="AA90" s="317"/>
      <c r="AB90" s="317"/>
      <c r="AC90" s="317"/>
      <c r="AD90" s="317"/>
      <c r="AE90" s="317"/>
      <c r="AF90" s="317"/>
      <c r="AG90" s="317"/>
      <c r="AH90" s="317"/>
      <c r="AI90" s="317"/>
      <c r="AJ90" s="317"/>
      <c r="AK90" s="442"/>
      <c r="AL90" s="443"/>
      <c r="AM90" s="444"/>
      <c r="AN90" s="445"/>
      <c r="AO90" s="318"/>
      <c r="AP90" s="318"/>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19"/>
    </row>
    <row r="92" spans="1:45" ht="13.5" customHeight="1" x14ac:dyDescent="0.25">
      <c r="A92" s="297" t="s">
        <v>638</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19"/>
    </row>
    <row r="93" spans="1:45" ht="13.5" customHeight="1" x14ac:dyDescent="0.25">
      <c r="A93" s="320" t="s">
        <v>639</v>
      </c>
      <c r="B93" s="321"/>
      <c r="C93" s="322"/>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19"/>
      <c r="AQ93" s="319"/>
      <c r="AR93" s="319"/>
      <c r="AS93" s="319"/>
    </row>
    <row r="94" spans="1:45" ht="11.25" customHeight="1" x14ac:dyDescent="0.25">
      <c r="A94" s="320" t="s">
        <v>640</v>
      </c>
      <c r="B94" s="321"/>
      <c r="C94" s="322"/>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19"/>
      <c r="AQ94" s="319"/>
      <c r="AR94" s="319"/>
      <c r="AS94" s="294"/>
    </row>
    <row r="95" spans="1:45" x14ac:dyDescent="0.25">
      <c r="A95" s="320" t="s">
        <v>641</v>
      </c>
      <c r="B95" s="321"/>
      <c r="C95" s="322"/>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321"/>
      <c r="AO95" s="321"/>
      <c r="AP95" s="319"/>
      <c r="AQ95" s="319"/>
      <c r="AR95" s="319"/>
      <c r="AS95" s="294"/>
    </row>
    <row r="96" spans="1:45" x14ac:dyDescent="0.25">
      <c r="A96" s="297" t="s">
        <v>642</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B25" sqref="B25"/>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587</v>
      </c>
    </row>
    <row r="4" spans="1:44" ht="18.75" x14ac:dyDescent="0.3">
      <c r="K4" s="15"/>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465" t="s">
        <v>7</v>
      </c>
      <c r="B7" s="465"/>
      <c r="C7" s="465"/>
      <c r="D7" s="465"/>
      <c r="E7" s="465"/>
      <c r="F7" s="465"/>
      <c r="G7" s="465"/>
      <c r="H7" s="465"/>
      <c r="I7" s="465"/>
      <c r="J7" s="465"/>
      <c r="K7" s="465"/>
      <c r="L7" s="465"/>
    </row>
    <row r="8" spans="1:44" x14ac:dyDescent="0.25">
      <c r="A8" s="465"/>
      <c r="B8" s="465"/>
      <c r="C8" s="465"/>
      <c r="D8" s="465"/>
      <c r="E8" s="465"/>
      <c r="F8" s="465"/>
      <c r="G8" s="465"/>
      <c r="H8" s="465"/>
      <c r="I8" s="465"/>
      <c r="J8" s="465"/>
      <c r="K8" s="465"/>
      <c r="L8" s="465"/>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39" t="s">
        <v>6</v>
      </c>
      <c r="B10" s="339"/>
      <c r="C10" s="339"/>
      <c r="D10" s="339"/>
      <c r="E10" s="339"/>
      <c r="F10" s="339"/>
      <c r="G10" s="339"/>
      <c r="H10" s="339"/>
      <c r="I10" s="339"/>
      <c r="J10" s="339"/>
      <c r="K10" s="339"/>
      <c r="L10" s="339"/>
    </row>
    <row r="11" spans="1:44" x14ac:dyDescent="0.25">
      <c r="A11" s="465"/>
      <c r="B11" s="465"/>
      <c r="C11" s="465"/>
      <c r="D11" s="465"/>
      <c r="E11" s="465"/>
      <c r="F11" s="465"/>
      <c r="G11" s="465"/>
      <c r="H11" s="465"/>
      <c r="I11" s="465"/>
      <c r="J11" s="465"/>
      <c r="K11" s="465"/>
      <c r="L11" s="465"/>
    </row>
    <row r="12" spans="1:44" x14ac:dyDescent="0.25">
      <c r="A12" s="384" t="str">
        <f>'1. паспорт местоположение'!A12:C12</f>
        <v>F_TP1600.PS.0040</v>
      </c>
      <c r="B12" s="384"/>
      <c r="C12" s="384"/>
      <c r="D12" s="384"/>
      <c r="E12" s="384"/>
      <c r="F12" s="384"/>
      <c r="G12" s="384"/>
      <c r="H12" s="384"/>
      <c r="I12" s="384"/>
      <c r="J12" s="384"/>
      <c r="K12" s="384"/>
      <c r="L12" s="384"/>
    </row>
    <row r="13" spans="1:44" x14ac:dyDescent="0.25">
      <c r="A13" s="339" t="s">
        <v>5</v>
      </c>
      <c r="B13" s="339"/>
      <c r="C13" s="339"/>
      <c r="D13" s="339"/>
      <c r="E13" s="339"/>
      <c r="F13" s="339"/>
      <c r="G13" s="339"/>
      <c r="H13" s="339"/>
      <c r="I13" s="339"/>
      <c r="J13" s="339"/>
      <c r="K13" s="339"/>
      <c r="L13" s="339"/>
    </row>
    <row r="14" spans="1:44" x14ac:dyDescent="0.25">
      <c r="A14" s="463"/>
      <c r="B14" s="463"/>
      <c r="C14" s="463"/>
      <c r="D14" s="463"/>
      <c r="E14" s="463"/>
      <c r="F14" s="463"/>
      <c r="G14" s="463"/>
      <c r="H14" s="463"/>
      <c r="I14" s="463"/>
      <c r="J14" s="463"/>
      <c r="K14" s="463"/>
      <c r="L14" s="463"/>
    </row>
    <row r="15" spans="1:44" x14ac:dyDescent="0.25">
      <c r="A15" s="384" t="str">
        <f>'1. паспорт местоположение'!A15:C15</f>
        <v>Реконструкция ПС 110/35/6 кВ  Большечерногорская  (ОРУ-110 кВ, ОРУ-35 кВ, замена оборудования АСУ ТП, СДТУ, УРЗА).</v>
      </c>
      <c r="B15" s="384"/>
      <c r="C15" s="384"/>
      <c r="D15" s="384"/>
      <c r="E15" s="384"/>
      <c r="F15" s="384"/>
      <c r="G15" s="384"/>
      <c r="H15" s="384"/>
      <c r="I15" s="384"/>
      <c r="J15" s="384"/>
      <c r="K15" s="384"/>
      <c r="L15" s="384"/>
    </row>
    <row r="16" spans="1:44" x14ac:dyDescent="0.25">
      <c r="A16" s="339" t="s">
        <v>4</v>
      </c>
      <c r="B16" s="339"/>
      <c r="C16" s="339"/>
      <c r="D16" s="339"/>
      <c r="E16" s="339"/>
      <c r="F16" s="339"/>
      <c r="G16" s="339"/>
      <c r="H16" s="339"/>
      <c r="I16" s="339"/>
      <c r="J16" s="339"/>
      <c r="K16" s="339"/>
      <c r="L16" s="339"/>
    </row>
    <row r="17" spans="1:12" ht="15.75" customHeight="1" x14ac:dyDescent="0.25">
      <c r="L17" s="282"/>
    </row>
    <row r="18" spans="1:12" x14ac:dyDescent="0.25">
      <c r="K18" s="64"/>
    </row>
    <row r="19" spans="1:12" ht="15.75" customHeight="1" x14ac:dyDescent="0.25">
      <c r="A19" s="464" t="s">
        <v>411</v>
      </c>
      <c r="B19" s="464"/>
      <c r="C19" s="464"/>
      <c r="D19" s="464"/>
      <c r="E19" s="464"/>
      <c r="F19" s="464"/>
      <c r="G19" s="464"/>
      <c r="H19" s="464"/>
      <c r="I19" s="464"/>
      <c r="J19" s="464"/>
      <c r="K19" s="464"/>
      <c r="L19" s="464"/>
    </row>
    <row r="20" spans="1:12" x14ac:dyDescent="0.25">
      <c r="A20" s="194"/>
      <c r="B20" s="194"/>
      <c r="C20" s="63"/>
      <c r="D20" s="63"/>
      <c r="E20" s="63"/>
      <c r="F20" s="63"/>
      <c r="G20" s="63"/>
      <c r="H20" s="63"/>
      <c r="I20" s="63"/>
      <c r="J20" s="63"/>
      <c r="K20" s="63"/>
      <c r="L20" s="63"/>
    </row>
    <row r="21" spans="1:12" ht="28.5" customHeight="1" x14ac:dyDescent="0.25">
      <c r="A21" s="453" t="s">
        <v>218</v>
      </c>
      <c r="B21" s="453" t="s">
        <v>217</v>
      </c>
      <c r="C21" s="459" t="s">
        <v>344</v>
      </c>
      <c r="D21" s="459"/>
      <c r="E21" s="459"/>
      <c r="F21" s="459"/>
      <c r="G21" s="459"/>
      <c r="H21" s="459"/>
      <c r="I21" s="454" t="s">
        <v>216</v>
      </c>
      <c r="J21" s="456" t="s">
        <v>346</v>
      </c>
      <c r="K21" s="453" t="s">
        <v>215</v>
      </c>
      <c r="L21" s="455" t="s">
        <v>345</v>
      </c>
    </row>
    <row r="22" spans="1:12" ht="58.5" customHeight="1" x14ac:dyDescent="0.25">
      <c r="A22" s="453"/>
      <c r="B22" s="453"/>
      <c r="C22" s="460" t="s">
        <v>0</v>
      </c>
      <c r="D22" s="460"/>
      <c r="E22" s="323"/>
      <c r="F22" s="323"/>
      <c r="G22" s="461" t="s">
        <v>502</v>
      </c>
      <c r="H22" s="462"/>
      <c r="I22" s="454"/>
      <c r="J22" s="457"/>
      <c r="K22" s="453"/>
      <c r="L22" s="455"/>
    </row>
    <row r="23" spans="1:12" ht="31.5" x14ac:dyDescent="0.25">
      <c r="A23" s="453"/>
      <c r="B23" s="453"/>
      <c r="C23" s="62" t="s">
        <v>214</v>
      </c>
      <c r="D23" s="62" t="s">
        <v>213</v>
      </c>
      <c r="E23" s="62"/>
      <c r="F23" s="62"/>
      <c r="G23" s="62" t="s">
        <v>214</v>
      </c>
      <c r="H23" s="62" t="s">
        <v>213</v>
      </c>
      <c r="I23" s="454"/>
      <c r="J23" s="458"/>
      <c r="K23" s="453"/>
      <c r="L23" s="455"/>
    </row>
    <row r="24" spans="1:12" x14ac:dyDescent="0.25">
      <c r="A24" s="281">
        <v>1</v>
      </c>
      <c r="B24" s="281">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52"/>
      <c r="E26" s="52"/>
      <c r="F26" s="52"/>
      <c r="G26" s="52" t="s">
        <v>458</v>
      </c>
      <c r="H26" s="52"/>
      <c r="I26" s="140"/>
      <c r="J26" s="140"/>
      <c r="K26" s="54"/>
      <c r="L26" s="54"/>
    </row>
    <row r="27" spans="1:12" s="51" customFormat="1" x14ac:dyDescent="0.25">
      <c r="A27" s="57" t="s">
        <v>210</v>
      </c>
      <c r="B27" s="61" t="s">
        <v>353</v>
      </c>
      <c r="C27" s="52" t="s">
        <v>458</v>
      </c>
      <c r="D27" s="52"/>
      <c r="E27" s="52"/>
      <c r="F27" s="52"/>
      <c r="G27" s="52" t="s">
        <v>458</v>
      </c>
      <c r="H27" s="52"/>
      <c r="I27" s="140"/>
      <c r="J27" s="140"/>
      <c r="K27" s="54"/>
      <c r="L27" s="54"/>
    </row>
    <row r="28" spans="1:12" s="51" customFormat="1" x14ac:dyDescent="0.25">
      <c r="A28" s="57" t="s">
        <v>352</v>
      </c>
      <c r="B28" s="61" t="s">
        <v>357</v>
      </c>
      <c r="C28" s="52" t="s">
        <v>458</v>
      </c>
      <c r="D28" s="52"/>
      <c r="E28" s="52"/>
      <c r="F28" s="52"/>
      <c r="G28" s="52" t="s">
        <v>458</v>
      </c>
      <c r="H28" s="52"/>
      <c r="I28" s="140"/>
      <c r="J28" s="140"/>
      <c r="K28" s="54"/>
      <c r="L28" s="54"/>
    </row>
    <row r="29" spans="1:12" s="51" customFormat="1" x14ac:dyDescent="0.25">
      <c r="A29" s="57" t="s">
        <v>209</v>
      </c>
      <c r="B29" s="61" t="s">
        <v>356</v>
      </c>
      <c r="C29" s="52" t="s">
        <v>458</v>
      </c>
      <c r="D29" s="52"/>
      <c r="E29" s="52"/>
      <c r="F29" s="52"/>
      <c r="G29" s="52" t="s">
        <v>458</v>
      </c>
      <c r="H29" s="52"/>
      <c r="I29" s="140"/>
      <c r="J29" s="140"/>
      <c r="K29" s="54"/>
      <c r="L29" s="54"/>
    </row>
    <row r="30" spans="1:12" s="51" customFormat="1" x14ac:dyDescent="0.25">
      <c r="A30" s="57" t="s">
        <v>208</v>
      </c>
      <c r="B30" s="61" t="s">
        <v>358</v>
      </c>
      <c r="C30" s="55" t="s">
        <v>458</v>
      </c>
      <c r="D30" s="55"/>
      <c r="E30" s="55"/>
      <c r="F30" s="55"/>
      <c r="G30" s="55" t="s">
        <v>458</v>
      </c>
      <c r="H30" s="55"/>
      <c r="I30" s="140"/>
      <c r="J30" s="140"/>
      <c r="K30" s="54"/>
      <c r="L30" s="54"/>
    </row>
    <row r="31" spans="1:12" s="51" customFormat="1" x14ac:dyDescent="0.25">
      <c r="A31" s="57" t="s">
        <v>207</v>
      </c>
      <c r="B31" s="56" t="s">
        <v>354</v>
      </c>
      <c r="C31" s="255">
        <v>40739</v>
      </c>
      <c r="D31" s="255">
        <v>43192</v>
      </c>
      <c r="E31" s="255"/>
      <c r="F31" s="255"/>
      <c r="G31" s="255">
        <v>40739</v>
      </c>
      <c r="H31" s="255">
        <v>43192</v>
      </c>
      <c r="I31" s="182">
        <v>1</v>
      </c>
      <c r="J31" s="182">
        <v>1</v>
      </c>
      <c r="K31" s="54"/>
      <c r="L31" s="54"/>
    </row>
    <row r="32" spans="1:12" s="51" customFormat="1" x14ac:dyDescent="0.25">
      <c r="A32" s="57" t="s">
        <v>205</v>
      </c>
      <c r="B32" s="56" t="s">
        <v>359</v>
      </c>
      <c r="C32" s="255">
        <v>40739</v>
      </c>
      <c r="D32" s="255">
        <v>43601</v>
      </c>
      <c r="E32" s="255"/>
      <c r="F32" s="255"/>
      <c r="G32" s="255">
        <v>40739</v>
      </c>
      <c r="H32" s="255">
        <v>43601</v>
      </c>
      <c r="I32" s="182">
        <v>1</v>
      </c>
      <c r="J32" s="182">
        <v>1</v>
      </c>
      <c r="K32" s="44"/>
      <c r="L32" s="44"/>
    </row>
    <row r="33" spans="1:12" s="51" customFormat="1" x14ac:dyDescent="0.25">
      <c r="A33" s="57" t="s">
        <v>370</v>
      </c>
      <c r="B33" s="56" t="s">
        <v>291</v>
      </c>
      <c r="C33" s="185">
        <v>43296</v>
      </c>
      <c r="D33" s="185">
        <v>43601</v>
      </c>
      <c r="E33" s="185"/>
      <c r="F33" s="185"/>
      <c r="G33" s="255">
        <v>43296</v>
      </c>
      <c r="H33" s="185">
        <v>43601</v>
      </c>
      <c r="I33" s="182">
        <v>1</v>
      </c>
      <c r="J33" s="182">
        <v>1</v>
      </c>
      <c r="K33" s="59"/>
      <c r="L33" s="54"/>
    </row>
    <row r="34" spans="1:12" s="51" customFormat="1" ht="31.5" x14ac:dyDescent="0.25">
      <c r="A34" s="57" t="s">
        <v>371</v>
      </c>
      <c r="B34" s="56" t="s">
        <v>363</v>
      </c>
      <c r="C34" s="55" t="s">
        <v>458</v>
      </c>
      <c r="D34" s="55"/>
      <c r="E34" s="55"/>
      <c r="F34" s="55"/>
      <c r="G34" s="55" t="s">
        <v>458</v>
      </c>
      <c r="H34" s="55"/>
      <c r="I34" s="140"/>
      <c r="J34" s="140"/>
      <c r="K34" s="59"/>
      <c r="L34" s="44"/>
    </row>
    <row r="35" spans="1:12" s="51" customFormat="1" x14ac:dyDescent="0.25">
      <c r="A35" s="57" t="s">
        <v>372</v>
      </c>
      <c r="B35" s="56" t="s">
        <v>206</v>
      </c>
      <c r="C35" s="254">
        <v>40817</v>
      </c>
      <c r="D35" s="254">
        <v>43829</v>
      </c>
      <c r="E35" s="254"/>
      <c r="F35" s="254"/>
      <c r="G35" s="254">
        <v>40817</v>
      </c>
      <c r="H35" s="254">
        <v>43829</v>
      </c>
      <c r="I35" s="182">
        <v>1</v>
      </c>
      <c r="J35" s="182">
        <v>1</v>
      </c>
      <c r="K35" s="44"/>
      <c r="L35" s="44"/>
    </row>
    <row r="36" spans="1:12" x14ac:dyDescent="0.25">
      <c r="A36" s="57" t="s">
        <v>373</v>
      </c>
      <c r="B36" s="56" t="s">
        <v>355</v>
      </c>
      <c r="C36" s="185">
        <v>45179</v>
      </c>
      <c r="D36" s="185">
        <v>45229</v>
      </c>
      <c r="E36" s="185"/>
      <c r="F36" s="185"/>
      <c r="G36" s="274">
        <v>45474</v>
      </c>
      <c r="H36" s="274">
        <v>45483</v>
      </c>
      <c r="I36" s="187"/>
      <c r="J36" s="187"/>
      <c r="K36" s="54"/>
      <c r="L36" s="54"/>
    </row>
    <row r="37" spans="1:12" x14ac:dyDescent="0.25">
      <c r="A37" s="57" t="s">
        <v>374</v>
      </c>
      <c r="B37" s="56" t="s">
        <v>204</v>
      </c>
      <c r="C37" s="254">
        <v>40802</v>
      </c>
      <c r="D37" s="254">
        <v>43766</v>
      </c>
      <c r="E37" s="254"/>
      <c r="F37" s="254"/>
      <c r="G37" s="255">
        <v>40802</v>
      </c>
      <c r="H37" s="255">
        <v>43766</v>
      </c>
      <c r="I37" s="182">
        <v>1</v>
      </c>
      <c r="J37" s="182">
        <v>1</v>
      </c>
      <c r="K37" s="54"/>
      <c r="L37" s="54"/>
    </row>
    <row r="38" spans="1:12" x14ac:dyDescent="0.25">
      <c r="A38" s="62" t="s">
        <v>586</v>
      </c>
      <c r="B38" s="58" t="s">
        <v>203</v>
      </c>
      <c r="C38" s="52"/>
      <c r="D38" s="52"/>
      <c r="E38" s="52"/>
      <c r="F38" s="52"/>
      <c r="G38" s="52"/>
      <c r="H38" s="52"/>
      <c r="I38" s="52"/>
      <c r="J38" s="52"/>
      <c r="K38" s="52"/>
      <c r="L38" s="44"/>
    </row>
    <row r="39" spans="1:12" ht="31.5" x14ac:dyDescent="0.25">
      <c r="A39" s="62">
        <v>2</v>
      </c>
      <c r="B39" s="56" t="s">
        <v>360</v>
      </c>
      <c r="C39" s="273">
        <v>45108</v>
      </c>
      <c r="D39" s="273">
        <v>45127</v>
      </c>
      <c r="E39" s="273"/>
      <c r="F39" s="273"/>
      <c r="G39" s="274">
        <v>45474</v>
      </c>
      <c r="H39" s="274">
        <v>45492</v>
      </c>
      <c r="I39" s="52"/>
      <c r="J39" s="52"/>
      <c r="K39" s="54"/>
      <c r="L39" s="54"/>
    </row>
    <row r="40" spans="1:12" x14ac:dyDescent="0.25">
      <c r="A40" s="62" t="s">
        <v>202</v>
      </c>
      <c r="B40" s="56" t="s">
        <v>362</v>
      </c>
      <c r="C40" s="274">
        <v>45127</v>
      </c>
      <c r="D40" s="274">
        <v>45158</v>
      </c>
      <c r="E40" s="274"/>
      <c r="F40" s="274"/>
      <c r="G40" s="274">
        <v>45492</v>
      </c>
      <c r="H40" s="274">
        <v>45565</v>
      </c>
      <c r="I40" s="52"/>
      <c r="J40" s="52"/>
      <c r="K40" s="54"/>
      <c r="L40" s="54"/>
    </row>
    <row r="41" spans="1:12" x14ac:dyDescent="0.25">
      <c r="A41" s="62" t="s">
        <v>201</v>
      </c>
      <c r="B41" s="58" t="s">
        <v>442</v>
      </c>
      <c r="C41" s="274"/>
      <c r="D41" s="274"/>
      <c r="E41" s="274"/>
      <c r="F41" s="274"/>
      <c r="G41" s="274"/>
      <c r="H41" s="274"/>
      <c r="I41" s="52"/>
      <c r="J41" s="52"/>
      <c r="K41" s="54"/>
      <c r="L41" s="54"/>
    </row>
    <row r="42" spans="1:12" x14ac:dyDescent="0.25">
      <c r="A42" s="62">
        <v>3</v>
      </c>
      <c r="B42" s="56" t="s">
        <v>361</v>
      </c>
      <c r="C42" s="274" t="s">
        <v>458</v>
      </c>
      <c r="D42" s="55"/>
      <c r="E42" s="55"/>
      <c r="F42" s="55"/>
      <c r="G42" s="274">
        <v>45493</v>
      </c>
      <c r="H42" s="185">
        <v>45807</v>
      </c>
      <c r="I42" s="52"/>
      <c r="J42" s="52"/>
      <c r="K42" s="54"/>
      <c r="L42" s="54"/>
    </row>
    <row r="43" spans="1:12" x14ac:dyDescent="0.25">
      <c r="A43" s="62" t="s">
        <v>200</v>
      </c>
      <c r="B43" s="56" t="s">
        <v>198</v>
      </c>
      <c r="C43" s="274">
        <v>45261</v>
      </c>
      <c r="D43" s="274">
        <v>45483</v>
      </c>
      <c r="E43" s="274"/>
      <c r="F43" s="274"/>
      <c r="G43" s="274">
        <v>45627</v>
      </c>
      <c r="H43" s="274">
        <v>45838</v>
      </c>
      <c r="I43" s="52"/>
      <c r="J43" s="52"/>
      <c r="K43" s="54"/>
      <c r="L43" s="54"/>
    </row>
    <row r="44" spans="1:12" x14ac:dyDescent="0.25">
      <c r="A44" s="62" t="s">
        <v>199</v>
      </c>
      <c r="B44" s="56" t="s">
        <v>196</v>
      </c>
      <c r="C44" s="274">
        <v>45332</v>
      </c>
      <c r="D44" s="274">
        <v>45550</v>
      </c>
      <c r="E44" s="274"/>
      <c r="F44" s="274"/>
      <c r="G44" s="274">
        <v>45698</v>
      </c>
      <c r="H44" s="274">
        <v>45955</v>
      </c>
      <c r="I44" s="52"/>
      <c r="J44" s="52"/>
      <c r="K44" s="54"/>
      <c r="L44" s="54"/>
    </row>
    <row r="45" spans="1:12" ht="31.5" x14ac:dyDescent="0.25">
      <c r="A45" s="62" t="s">
        <v>197</v>
      </c>
      <c r="B45" s="56" t="s">
        <v>366</v>
      </c>
      <c r="C45" s="274">
        <v>45560</v>
      </c>
      <c r="D45" s="274">
        <v>45570</v>
      </c>
      <c r="E45" s="274"/>
      <c r="F45" s="274"/>
      <c r="G45" s="274">
        <v>45925</v>
      </c>
      <c r="H45" s="274">
        <v>45955</v>
      </c>
      <c r="I45" s="52"/>
      <c r="J45" s="52"/>
      <c r="K45" s="54"/>
      <c r="L45" s="54"/>
    </row>
    <row r="46" spans="1:12" ht="47.25" x14ac:dyDescent="0.25">
      <c r="A46" s="62" t="s">
        <v>195</v>
      </c>
      <c r="B46" s="56" t="s">
        <v>364</v>
      </c>
      <c r="C46" s="274" t="s">
        <v>458</v>
      </c>
      <c r="D46" s="55"/>
      <c r="E46" s="55"/>
      <c r="F46" s="55"/>
      <c r="G46" s="274" t="s">
        <v>458</v>
      </c>
      <c r="H46" s="55"/>
      <c r="I46" s="52"/>
      <c r="J46" s="52"/>
      <c r="K46" s="54"/>
      <c r="L46" s="54"/>
    </row>
    <row r="47" spans="1:12" x14ac:dyDescent="0.25">
      <c r="A47" s="62" t="s">
        <v>193</v>
      </c>
      <c r="B47" s="56" t="s">
        <v>194</v>
      </c>
      <c r="C47" s="274">
        <v>45570</v>
      </c>
      <c r="D47" s="274">
        <v>45590</v>
      </c>
      <c r="E47" s="274"/>
      <c r="F47" s="274"/>
      <c r="G47" s="274">
        <v>45955</v>
      </c>
      <c r="H47" s="274">
        <v>45976</v>
      </c>
      <c r="I47" s="52"/>
      <c r="J47" s="52"/>
      <c r="K47" s="54"/>
      <c r="L47" s="54"/>
    </row>
    <row r="48" spans="1:12" x14ac:dyDescent="0.25">
      <c r="A48" s="62" t="s">
        <v>375</v>
      </c>
      <c r="B48" s="58" t="s">
        <v>192</v>
      </c>
      <c r="C48" s="274"/>
      <c r="D48" s="274"/>
      <c r="E48" s="274"/>
      <c r="F48" s="274"/>
      <c r="G48" s="274"/>
      <c r="H48" s="274"/>
      <c r="I48" s="52"/>
      <c r="J48" s="52"/>
      <c r="K48" s="54"/>
      <c r="L48" s="54"/>
    </row>
    <row r="49" spans="1:12" x14ac:dyDescent="0.25">
      <c r="A49" s="62">
        <v>4</v>
      </c>
      <c r="B49" s="56" t="s">
        <v>190</v>
      </c>
      <c r="C49" s="274">
        <v>45590</v>
      </c>
      <c r="D49" s="274">
        <v>45597</v>
      </c>
      <c r="E49" s="274"/>
      <c r="F49" s="274"/>
      <c r="G49" s="274">
        <v>45976</v>
      </c>
      <c r="H49" s="274">
        <v>45981</v>
      </c>
      <c r="I49" s="52"/>
      <c r="J49" s="52"/>
      <c r="K49" s="54"/>
      <c r="L49" s="54"/>
    </row>
    <row r="50" spans="1:12" ht="31.5" x14ac:dyDescent="0.25">
      <c r="A50" s="62" t="s">
        <v>191</v>
      </c>
      <c r="B50" s="56" t="s">
        <v>365</v>
      </c>
      <c r="C50" s="274">
        <v>45597</v>
      </c>
      <c r="D50" s="274">
        <v>45601</v>
      </c>
      <c r="E50" s="274"/>
      <c r="F50" s="274"/>
      <c r="G50" s="274">
        <v>45981</v>
      </c>
      <c r="H50" s="274">
        <v>45986</v>
      </c>
      <c r="I50" s="52"/>
      <c r="J50" s="52"/>
      <c r="K50" s="54"/>
      <c r="L50" s="54"/>
    </row>
    <row r="51" spans="1:12" x14ac:dyDescent="0.25">
      <c r="A51" s="62" t="s">
        <v>189</v>
      </c>
      <c r="B51" s="56" t="s">
        <v>367</v>
      </c>
      <c r="C51" s="274">
        <v>45601</v>
      </c>
      <c r="D51" s="274">
        <v>45631</v>
      </c>
      <c r="E51" s="274"/>
      <c r="F51" s="274"/>
      <c r="G51" s="274">
        <v>45986</v>
      </c>
      <c r="H51" s="274">
        <v>46016</v>
      </c>
      <c r="I51" s="52"/>
      <c r="J51" s="52"/>
      <c r="K51" s="54"/>
      <c r="L51" s="54"/>
    </row>
    <row r="52" spans="1:12" ht="31.5" x14ac:dyDescent="0.25">
      <c r="A52" s="62" t="s">
        <v>187</v>
      </c>
      <c r="B52" s="56" t="s">
        <v>188</v>
      </c>
      <c r="C52" s="274" t="s">
        <v>458</v>
      </c>
      <c r="D52" s="55"/>
      <c r="E52" s="55"/>
      <c r="F52" s="55"/>
      <c r="G52" s="274" t="s">
        <v>458</v>
      </c>
      <c r="H52" s="274"/>
      <c r="I52" s="52"/>
      <c r="J52" s="52"/>
      <c r="K52" s="54"/>
      <c r="L52" s="54"/>
    </row>
    <row r="53" spans="1:12" x14ac:dyDescent="0.25">
      <c r="A53" s="62" t="s">
        <v>185</v>
      </c>
      <c r="B53" s="122" t="s">
        <v>368</v>
      </c>
      <c r="C53" s="255">
        <v>45641</v>
      </c>
      <c r="D53" s="255">
        <v>45656</v>
      </c>
      <c r="E53" s="255"/>
      <c r="F53" s="255"/>
      <c r="G53" s="255">
        <v>46016</v>
      </c>
      <c r="H53" s="255">
        <v>46021</v>
      </c>
      <c r="I53" s="52"/>
      <c r="J53" s="52"/>
      <c r="K53" s="54"/>
      <c r="L53" s="54"/>
    </row>
    <row r="54" spans="1:12" x14ac:dyDescent="0.25">
      <c r="A54" s="62" t="s">
        <v>369</v>
      </c>
      <c r="B54" s="56" t="s">
        <v>186</v>
      </c>
      <c r="C54" s="255">
        <v>45631</v>
      </c>
      <c r="D54" s="255">
        <v>45381</v>
      </c>
      <c r="E54" s="255"/>
      <c r="F54" s="255"/>
      <c r="G54" s="255">
        <v>46016</v>
      </c>
      <c r="H54" s="255">
        <v>46111</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J24" sqref="J24"/>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8.1406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469" t="str">
        <f>'1. паспорт местоположение'!A5:C5</f>
        <v>Год раскрытия информации: 2023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row>
    <row r="5" spans="1:29" ht="18.75" x14ac:dyDescent="0.3">
      <c r="AC5" s="217"/>
    </row>
    <row r="6" spans="1:29" ht="18.75" x14ac:dyDescent="0.25">
      <c r="A6" s="472" t="s">
        <v>7</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0" t="s">
        <v>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471" t="str">
        <f>'1. паспорт местоположение'!A12:C12</f>
        <v>F_TP1600.PS.0040</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0" t="s">
        <v>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471" t="str">
        <f>'1. паспорт местоположение'!A15:C15</f>
        <v>Реконструкция ПС 110/35/6 кВ  Большечерногорская  (ОРУ-110 кВ, ОРУ-35 кВ, замена оборудования АСУ ТП, СДТУ, УРЗА).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0" t="s">
        <v>4</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8" x14ac:dyDescent="0.25">
      <c r="A18" s="478" t="s">
        <v>412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8" s="223" customFormat="1" ht="33" customHeight="1" x14ac:dyDescent="0.25">
      <c r="A20" s="474" t="s">
        <v>184</v>
      </c>
      <c r="B20" s="474" t="s">
        <v>183</v>
      </c>
      <c r="C20" s="468" t="s">
        <v>182</v>
      </c>
      <c r="D20" s="468"/>
      <c r="E20" s="477" t="s">
        <v>181</v>
      </c>
      <c r="F20" s="477"/>
      <c r="G20" s="483" t="s">
        <v>613</v>
      </c>
      <c r="H20" s="466" t="s">
        <v>592</v>
      </c>
      <c r="I20" s="467"/>
      <c r="J20" s="467"/>
      <c r="K20" s="467"/>
      <c r="L20" s="466" t="s">
        <v>593</v>
      </c>
      <c r="M20" s="467"/>
      <c r="N20" s="467"/>
      <c r="O20" s="467"/>
      <c r="P20" s="466" t="s">
        <v>594</v>
      </c>
      <c r="Q20" s="467"/>
      <c r="R20" s="467"/>
      <c r="S20" s="467"/>
      <c r="T20" s="466" t="s">
        <v>595</v>
      </c>
      <c r="U20" s="467"/>
      <c r="V20" s="467"/>
      <c r="W20" s="467"/>
      <c r="X20" s="466" t="s">
        <v>596</v>
      </c>
      <c r="Y20" s="467"/>
      <c r="Z20" s="467"/>
      <c r="AA20" s="467"/>
      <c r="AB20" s="479" t="s">
        <v>180</v>
      </c>
      <c r="AC20" s="480"/>
      <c r="AD20" s="222"/>
      <c r="AE20" s="222"/>
      <c r="AF20" s="222"/>
    </row>
    <row r="21" spans="1:38" s="223" customFormat="1" ht="99.75" customHeight="1" x14ac:dyDescent="0.25">
      <c r="A21" s="475"/>
      <c r="B21" s="475"/>
      <c r="C21" s="468"/>
      <c r="D21" s="468"/>
      <c r="E21" s="477"/>
      <c r="F21" s="477"/>
      <c r="G21" s="484"/>
      <c r="H21" s="468" t="s">
        <v>0</v>
      </c>
      <c r="I21" s="468"/>
      <c r="J21" s="468" t="s">
        <v>178</v>
      </c>
      <c r="K21" s="468"/>
      <c r="L21" s="468" t="s">
        <v>0</v>
      </c>
      <c r="M21" s="468"/>
      <c r="N21" s="468" t="s">
        <v>178</v>
      </c>
      <c r="O21" s="468"/>
      <c r="P21" s="468" t="s">
        <v>0</v>
      </c>
      <c r="Q21" s="468"/>
      <c r="R21" s="468" t="s">
        <v>178</v>
      </c>
      <c r="S21" s="468"/>
      <c r="T21" s="468" t="s">
        <v>0</v>
      </c>
      <c r="U21" s="468"/>
      <c r="V21" s="468" t="s">
        <v>178</v>
      </c>
      <c r="W21" s="468"/>
      <c r="X21" s="468" t="s">
        <v>0</v>
      </c>
      <c r="Y21" s="468"/>
      <c r="Z21" s="468" t="s">
        <v>178</v>
      </c>
      <c r="AA21" s="468"/>
      <c r="AB21" s="481"/>
      <c r="AC21" s="482"/>
    </row>
    <row r="22" spans="1:38" s="223" customFormat="1" ht="89.25" customHeight="1" x14ac:dyDescent="0.3">
      <c r="A22" s="476"/>
      <c r="B22" s="476"/>
      <c r="C22" s="275" t="s">
        <v>0</v>
      </c>
      <c r="D22" s="275" t="s">
        <v>178</v>
      </c>
      <c r="E22" s="276" t="s">
        <v>610</v>
      </c>
      <c r="F22" s="276" t="s">
        <v>614</v>
      </c>
      <c r="G22" s="485"/>
      <c r="H22" s="277" t="s">
        <v>393</v>
      </c>
      <c r="I22" s="277" t="s">
        <v>394</v>
      </c>
      <c r="J22" s="277" t="s">
        <v>393</v>
      </c>
      <c r="K22" s="277" t="s">
        <v>394</v>
      </c>
      <c r="L22" s="277" t="s">
        <v>393</v>
      </c>
      <c r="M22" s="277" t="s">
        <v>394</v>
      </c>
      <c r="N22" s="277" t="s">
        <v>393</v>
      </c>
      <c r="O22" s="277" t="s">
        <v>394</v>
      </c>
      <c r="P22" s="277" t="s">
        <v>393</v>
      </c>
      <c r="Q22" s="277" t="s">
        <v>394</v>
      </c>
      <c r="R22" s="277" t="s">
        <v>393</v>
      </c>
      <c r="S22" s="277" t="s">
        <v>394</v>
      </c>
      <c r="T22" s="277" t="s">
        <v>393</v>
      </c>
      <c r="U22" s="277" t="s">
        <v>394</v>
      </c>
      <c r="V22" s="277" t="s">
        <v>393</v>
      </c>
      <c r="W22" s="277" t="s">
        <v>394</v>
      </c>
      <c r="X22" s="277" t="s">
        <v>393</v>
      </c>
      <c r="Y22" s="277" t="s">
        <v>394</v>
      </c>
      <c r="Z22" s="277" t="s">
        <v>393</v>
      </c>
      <c r="AA22" s="277" t="s">
        <v>394</v>
      </c>
      <c r="AB22" s="275" t="s">
        <v>179</v>
      </c>
      <c r="AC22" s="275" t="s">
        <v>178</v>
      </c>
      <c r="AI22" s="224"/>
      <c r="AJ22" s="224"/>
      <c r="AK22" s="224"/>
      <c r="AL22" s="224"/>
    </row>
    <row r="23" spans="1:38" s="223"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8" ht="47.25" customHeight="1" x14ac:dyDescent="0.25">
      <c r="A24" s="226">
        <v>1</v>
      </c>
      <c r="B24" s="227" t="s">
        <v>177</v>
      </c>
      <c r="C24" s="261">
        <v>403.45113975999993</v>
      </c>
      <c r="D24" s="261">
        <v>444.18698772286723</v>
      </c>
      <c r="E24" s="261">
        <v>426.34981126286721</v>
      </c>
      <c r="F24" s="261">
        <v>426.34981126286721</v>
      </c>
      <c r="G24" s="278">
        <v>0</v>
      </c>
      <c r="H24" s="278">
        <v>64.930193000000003</v>
      </c>
      <c r="I24" s="278"/>
      <c r="J24" s="278">
        <v>8.45303176</v>
      </c>
      <c r="K24" s="278"/>
      <c r="L24" s="278">
        <v>220.68377029999999</v>
      </c>
      <c r="M24" s="278"/>
      <c r="N24" s="278">
        <v>207.81143336384807</v>
      </c>
      <c r="O24" s="278"/>
      <c r="P24" s="278">
        <v>99.999999999999986</v>
      </c>
      <c r="Q24" s="278"/>
      <c r="R24" s="278">
        <v>155.31676284160315</v>
      </c>
      <c r="S24" s="278"/>
      <c r="T24" s="278">
        <v>0</v>
      </c>
      <c r="U24" s="278"/>
      <c r="V24" s="278">
        <v>54.768583297416015</v>
      </c>
      <c r="W24" s="278"/>
      <c r="X24" s="278">
        <v>0</v>
      </c>
      <c r="Y24" s="278"/>
      <c r="Z24" s="278">
        <v>0</v>
      </c>
      <c r="AA24" s="278"/>
      <c r="AB24" s="278">
        <v>385.61396330000002</v>
      </c>
      <c r="AC24" s="278">
        <v>426.34981126286721</v>
      </c>
    </row>
    <row r="25" spans="1:38" ht="24" customHeight="1" x14ac:dyDescent="0.25">
      <c r="A25" s="228" t="s">
        <v>176</v>
      </c>
      <c r="B25" s="229" t="s">
        <v>175</v>
      </c>
      <c r="C25" s="261"/>
      <c r="D25" s="261"/>
      <c r="E25" s="261"/>
      <c r="F25" s="261"/>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v>0</v>
      </c>
      <c r="AA25" s="278"/>
      <c r="AB25" s="278">
        <v>0</v>
      </c>
      <c r="AC25" s="278">
        <v>0</v>
      </c>
    </row>
    <row r="26" spans="1:38" x14ac:dyDescent="0.25">
      <c r="A26" s="228" t="s">
        <v>174</v>
      </c>
      <c r="B26" s="229" t="s">
        <v>173</v>
      </c>
      <c r="C26" s="261"/>
      <c r="D26" s="261"/>
      <c r="E26" s="261"/>
      <c r="F26" s="261"/>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v>0</v>
      </c>
      <c r="AA26" s="278"/>
      <c r="AB26" s="278">
        <v>0</v>
      </c>
      <c r="AC26" s="278">
        <v>0</v>
      </c>
    </row>
    <row r="27" spans="1:38" ht="31.5" x14ac:dyDescent="0.25">
      <c r="A27" s="228" t="s">
        <v>172</v>
      </c>
      <c r="B27" s="229" t="s">
        <v>350</v>
      </c>
      <c r="C27" s="261"/>
      <c r="D27" s="261"/>
      <c r="E27" s="261"/>
      <c r="F27" s="261"/>
      <c r="G27" s="278">
        <v>0</v>
      </c>
      <c r="H27" s="278">
        <v>54.108593000000013</v>
      </c>
      <c r="I27" s="278"/>
      <c r="J27" s="278">
        <v>8.2530317600000007</v>
      </c>
      <c r="K27" s="278"/>
      <c r="L27" s="278">
        <v>183.90324091666668</v>
      </c>
      <c r="M27" s="278"/>
      <c r="N27" s="278">
        <v>173.41143336384806</v>
      </c>
      <c r="O27" s="278"/>
      <c r="P27" s="278">
        <v>83.333333333333329</v>
      </c>
      <c r="Q27" s="278"/>
      <c r="R27" s="278">
        <v>129.43063570133597</v>
      </c>
      <c r="S27" s="278"/>
      <c r="T27" s="278">
        <v>0</v>
      </c>
      <c r="U27" s="278"/>
      <c r="V27" s="278">
        <v>45.640486081180015</v>
      </c>
      <c r="W27" s="278"/>
      <c r="X27" s="278">
        <v>0</v>
      </c>
      <c r="Y27" s="278"/>
      <c r="Z27" s="278">
        <v>0</v>
      </c>
      <c r="AA27" s="278"/>
      <c r="AB27" s="278">
        <v>321.34516725000003</v>
      </c>
      <c r="AC27" s="278">
        <v>356.73558690636406</v>
      </c>
    </row>
    <row r="28" spans="1:38" x14ac:dyDescent="0.25">
      <c r="A28" s="228" t="s">
        <v>171</v>
      </c>
      <c r="B28" s="229" t="s">
        <v>170</v>
      </c>
      <c r="C28" s="261"/>
      <c r="D28" s="261"/>
      <c r="E28" s="261"/>
      <c r="F28" s="261"/>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8" x14ac:dyDescent="0.25">
      <c r="A29" s="228" t="s">
        <v>169</v>
      </c>
      <c r="B29" s="230" t="s">
        <v>168</v>
      </c>
      <c r="C29" s="261"/>
      <c r="D29" s="261"/>
      <c r="E29" s="261"/>
      <c r="F29" s="261"/>
      <c r="G29" s="278">
        <v>0</v>
      </c>
      <c r="H29" s="278">
        <v>10.821599999999989</v>
      </c>
      <c r="I29" s="278"/>
      <c r="J29" s="278">
        <v>0.19999999999999929</v>
      </c>
      <c r="K29" s="278"/>
      <c r="L29" s="278">
        <v>36.780529383333317</v>
      </c>
      <c r="M29" s="278"/>
      <c r="N29" s="278">
        <v>34.400000000000006</v>
      </c>
      <c r="O29" s="278"/>
      <c r="P29" s="278">
        <v>16.666666666666657</v>
      </c>
      <c r="Q29" s="278"/>
      <c r="R29" s="278">
        <v>25.886127140267178</v>
      </c>
      <c r="S29" s="278"/>
      <c r="T29" s="278">
        <v>0</v>
      </c>
      <c r="U29" s="278"/>
      <c r="V29" s="278">
        <v>9.1280972162360001</v>
      </c>
      <c r="W29" s="278"/>
      <c r="X29" s="278">
        <v>0</v>
      </c>
      <c r="Y29" s="278"/>
      <c r="Z29" s="278">
        <v>0</v>
      </c>
      <c r="AA29" s="278"/>
      <c r="AB29" s="278">
        <v>64.268796049999992</v>
      </c>
      <c r="AC29" s="278">
        <v>69.614224356503144</v>
      </c>
    </row>
    <row r="30" spans="1:38" ht="47.25" x14ac:dyDescent="0.25">
      <c r="A30" s="226" t="s">
        <v>61</v>
      </c>
      <c r="B30" s="227" t="s">
        <v>167</v>
      </c>
      <c r="C30" s="261">
        <v>336.59371499999997</v>
      </c>
      <c r="D30" s="261">
        <v>371.98413465636406</v>
      </c>
      <c r="E30" s="261">
        <v>356.73558690636406</v>
      </c>
      <c r="F30" s="261">
        <v>356.73558690636406</v>
      </c>
      <c r="G30" s="278">
        <v>0</v>
      </c>
      <c r="H30" s="278">
        <v>54.108592999999999</v>
      </c>
      <c r="I30" s="278"/>
      <c r="J30" s="278">
        <v>8.2530317600000007</v>
      </c>
      <c r="K30" s="278"/>
      <c r="L30" s="278">
        <v>267.23657424999999</v>
      </c>
      <c r="M30" s="278"/>
      <c r="N30" s="278">
        <v>173.41143336384806</v>
      </c>
      <c r="O30" s="278"/>
      <c r="P30" s="278">
        <v>0</v>
      </c>
      <c r="Q30" s="278"/>
      <c r="R30" s="278">
        <v>175.07112178251595</v>
      </c>
      <c r="S30" s="278"/>
      <c r="T30" s="278">
        <v>0</v>
      </c>
      <c r="U30" s="278"/>
      <c r="V30" s="278">
        <v>0</v>
      </c>
      <c r="W30" s="278"/>
      <c r="X30" s="278">
        <v>0</v>
      </c>
      <c r="Y30" s="278"/>
      <c r="Z30" s="278">
        <v>0</v>
      </c>
      <c r="AA30" s="278"/>
      <c r="AB30" s="278">
        <v>321.34516724999997</v>
      </c>
      <c r="AC30" s="278">
        <v>356.73558690636401</v>
      </c>
    </row>
    <row r="31" spans="1:38" x14ac:dyDescent="0.25">
      <c r="A31" s="226" t="s">
        <v>166</v>
      </c>
      <c r="B31" s="229" t="s">
        <v>165</v>
      </c>
      <c r="C31" s="261">
        <v>14.681276</v>
      </c>
      <c r="D31" s="261">
        <v>22.933662049999999</v>
      </c>
      <c r="E31" s="261"/>
      <c r="F31" s="261"/>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8" ht="31.5" x14ac:dyDescent="0.25">
      <c r="A32" s="226" t="s">
        <v>164</v>
      </c>
      <c r="B32" s="229" t="s">
        <v>163</v>
      </c>
      <c r="C32" s="261">
        <v>99.222239000000002</v>
      </c>
      <c r="D32" s="261">
        <v>111.56793770403209</v>
      </c>
      <c r="E32" s="261"/>
      <c r="F32" s="261"/>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26" t="s">
        <v>162</v>
      </c>
      <c r="B33" s="229" t="s">
        <v>161</v>
      </c>
      <c r="C33" s="261">
        <v>180.05195000000001</v>
      </c>
      <c r="D33" s="261">
        <v>201.48158580622592</v>
      </c>
      <c r="E33" s="261"/>
      <c r="F33" s="261"/>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26" t="s">
        <v>160</v>
      </c>
      <c r="B34" s="229" t="s">
        <v>159</v>
      </c>
      <c r="C34" s="261">
        <v>42.638249999999999</v>
      </c>
      <c r="D34" s="261">
        <v>36.000949096106041</v>
      </c>
      <c r="E34" s="261"/>
      <c r="F34" s="261"/>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26" t="s">
        <v>60</v>
      </c>
      <c r="B35" s="227" t="s">
        <v>158</v>
      </c>
      <c r="C35" s="261"/>
      <c r="D35" s="261"/>
      <c r="E35" s="261"/>
      <c r="F35" s="261"/>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28" t="s">
        <v>157</v>
      </c>
      <c r="B36" s="231" t="s">
        <v>536</v>
      </c>
      <c r="C36" s="261"/>
      <c r="D36" s="261"/>
      <c r="E36" s="261"/>
      <c r="F36" s="261"/>
      <c r="G36" s="278">
        <v>0</v>
      </c>
      <c r="H36" s="278">
        <v>0</v>
      </c>
      <c r="I36" s="278" t="s">
        <v>526</v>
      </c>
      <c r="J36" s="278">
        <v>0</v>
      </c>
      <c r="K36" s="278" t="s">
        <v>526</v>
      </c>
      <c r="L36" s="278">
        <v>0</v>
      </c>
      <c r="M36" s="278" t="s">
        <v>526</v>
      </c>
      <c r="N36" s="278">
        <v>0</v>
      </c>
      <c r="O36" s="278" t="s">
        <v>526</v>
      </c>
      <c r="P36" s="278">
        <v>0</v>
      </c>
      <c r="Q36" s="278" t="s">
        <v>526</v>
      </c>
      <c r="R36" s="278">
        <v>0</v>
      </c>
      <c r="S36" s="278" t="s">
        <v>526</v>
      </c>
      <c r="T36" s="278">
        <v>0</v>
      </c>
      <c r="U36" s="278" t="s">
        <v>526</v>
      </c>
      <c r="V36" s="278">
        <v>0</v>
      </c>
      <c r="W36" s="278" t="s">
        <v>526</v>
      </c>
      <c r="X36" s="278">
        <v>0</v>
      </c>
      <c r="Y36" s="278" t="s">
        <v>526</v>
      </c>
      <c r="Z36" s="278">
        <v>0</v>
      </c>
      <c r="AA36" s="278" t="s">
        <v>526</v>
      </c>
      <c r="AB36" s="278">
        <v>0</v>
      </c>
      <c r="AC36" s="278">
        <v>0</v>
      </c>
    </row>
    <row r="37" spans="1:29" ht="31.5" x14ac:dyDescent="0.25">
      <c r="A37" s="228" t="s">
        <v>156</v>
      </c>
      <c r="B37" s="231" t="s">
        <v>534</v>
      </c>
      <c r="C37" s="261"/>
      <c r="D37" s="261"/>
      <c r="E37" s="261"/>
      <c r="F37" s="261"/>
      <c r="G37" s="278">
        <v>0</v>
      </c>
      <c r="H37" s="278">
        <v>0</v>
      </c>
      <c r="I37" s="278" t="s">
        <v>526</v>
      </c>
      <c r="J37" s="278">
        <v>0</v>
      </c>
      <c r="K37" s="278" t="s">
        <v>526</v>
      </c>
      <c r="L37" s="278">
        <v>0</v>
      </c>
      <c r="M37" s="278" t="s">
        <v>526</v>
      </c>
      <c r="N37" s="278">
        <v>0</v>
      </c>
      <c r="O37" s="278" t="s">
        <v>526</v>
      </c>
      <c r="P37" s="278">
        <v>0</v>
      </c>
      <c r="Q37" s="278" t="s">
        <v>526</v>
      </c>
      <c r="R37" s="278">
        <v>0</v>
      </c>
      <c r="S37" s="278" t="s">
        <v>526</v>
      </c>
      <c r="T37" s="278">
        <v>0</v>
      </c>
      <c r="U37" s="278" t="s">
        <v>526</v>
      </c>
      <c r="V37" s="278">
        <v>0</v>
      </c>
      <c r="W37" s="278" t="s">
        <v>526</v>
      </c>
      <c r="X37" s="278">
        <v>0</v>
      </c>
      <c r="Y37" s="278" t="s">
        <v>526</v>
      </c>
      <c r="Z37" s="278">
        <v>0</v>
      </c>
      <c r="AA37" s="278" t="s">
        <v>526</v>
      </c>
      <c r="AB37" s="278">
        <v>0</v>
      </c>
      <c r="AC37" s="278">
        <v>0</v>
      </c>
    </row>
    <row r="38" spans="1:29" x14ac:dyDescent="0.25">
      <c r="A38" s="228" t="s">
        <v>155</v>
      </c>
      <c r="B38" s="229" t="s">
        <v>146</v>
      </c>
      <c r="C38" s="261"/>
      <c r="D38" s="261"/>
      <c r="E38" s="261"/>
      <c r="F38" s="261"/>
      <c r="G38" s="278">
        <v>0</v>
      </c>
      <c r="H38" s="278">
        <v>0</v>
      </c>
      <c r="I38" s="278" t="s">
        <v>526</v>
      </c>
      <c r="J38" s="278">
        <v>0</v>
      </c>
      <c r="K38" s="278" t="s">
        <v>526</v>
      </c>
      <c r="L38" s="278">
        <v>0</v>
      </c>
      <c r="M38" s="278" t="s">
        <v>526</v>
      </c>
      <c r="N38" s="278">
        <v>0</v>
      </c>
      <c r="O38" s="278" t="s">
        <v>526</v>
      </c>
      <c r="P38" s="278">
        <v>0</v>
      </c>
      <c r="Q38" s="278" t="s">
        <v>526</v>
      </c>
      <c r="R38" s="278">
        <v>0</v>
      </c>
      <c r="S38" s="278" t="s">
        <v>526</v>
      </c>
      <c r="T38" s="278">
        <v>0</v>
      </c>
      <c r="U38" s="278" t="s">
        <v>526</v>
      </c>
      <c r="V38" s="278">
        <v>0</v>
      </c>
      <c r="W38" s="278" t="s">
        <v>526</v>
      </c>
      <c r="X38" s="278">
        <v>0</v>
      </c>
      <c r="Y38" s="278" t="s">
        <v>526</v>
      </c>
      <c r="Z38" s="278">
        <v>0</v>
      </c>
      <c r="AA38" s="278" t="s">
        <v>526</v>
      </c>
      <c r="AB38" s="278">
        <v>0</v>
      </c>
      <c r="AC38" s="278">
        <v>0</v>
      </c>
    </row>
    <row r="39" spans="1:29" x14ac:dyDescent="0.25">
      <c r="A39" s="228" t="s">
        <v>154</v>
      </c>
      <c r="B39" s="229" t="s">
        <v>585</v>
      </c>
      <c r="C39" s="261"/>
      <c r="D39" s="261"/>
      <c r="E39" s="261"/>
      <c r="F39" s="261"/>
      <c r="G39" s="278">
        <v>0</v>
      </c>
      <c r="H39" s="278">
        <v>0</v>
      </c>
      <c r="I39" s="278" t="s">
        <v>526</v>
      </c>
      <c r="J39" s="278">
        <v>0</v>
      </c>
      <c r="K39" s="278" t="s">
        <v>526</v>
      </c>
      <c r="L39" s="278">
        <v>0</v>
      </c>
      <c r="M39" s="278" t="s">
        <v>526</v>
      </c>
      <c r="N39" s="278">
        <v>0</v>
      </c>
      <c r="O39" s="278" t="s">
        <v>526</v>
      </c>
      <c r="P39" s="278">
        <v>0</v>
      </c>
      <c r="Q39" s="278" t="s">
        <v>526</v>
      </c>
      <c r="R39" s="278">
        <v>0</v>
      </c>
      <c r="S39" s="278" t="s">
        <v>526</v>
      </c>
      <c r="T39" s="278">
        <v>0</v>
      </c>
      <c r="U39" s="278" t="s">
        <v>526</v>
      </c>
      <c r="V39" s="278">
        <v>0</v>
      </c>
      <c r="W39" s="278" t="s">
        <v>526</v>
      </c>
      <c r="X39" s="278">
        <v>0</v>
      </c>
      <c r="Y39" s="278" t="s">
        <v>526</v>
      </c>
      <c r="Z39" s="278">
        <v>0</v>
      </c>
      <c r="AA39" s="278" t="s">
        <v>526</v>
      </c>
      <c r="AB39" s="278">
        <v>0</v>
      </c>
      <c r="AC39" s="278">
        <v>0</v>
      </c>
    </row>
    <row r="40" spans="1:29" x14ac:dyDescent="0.25">
      <c r="A40" s="228" t="s">
        <v>153</v>
      </c>
      <c r="B40" s="229" t="s">
        <v>537</v>
      </c>
      <c r="C40" s="261"/>
      <c r="D40" s="261"/>
      <c r="E40" s="261"/>
      <c r="F40" s="261"/>
      <c r="G40" s="278">
        <v>0</v>
      </c>
      <c r="H40" s="278">
        <v>0</v>
      </c>
      <c r="I40" s="278" t="s">
        <v>526</v>
      </c>
      <c r="J40" s="278">
        <v>0</v>
      </c>
      <c r="K40" s="278" t="s">
        <v>526</v>
      </c>
      <c r="L40" s="278">
        <v>0</v>
      </c>
      <c r="M40" s="278" t="s">
        <v>526</v>
      </c>
      <c r="N40" s="278">
        <v>0</v>
      </c>
      <c r="O40" s="278" t="s">
        <v>526</v>
      </c>
      <c r="P40" s="278">
        <v>0</v>
      </c>
      <c r="Q40" s="278" t="s">
        <v>526</v>
      </c>
      <c r="R40" s="278">
        <v>0</v>
      </c>
      <c r="S40" s="278" t="s">
        <v>526</v>
      </c>
      <c r="T40" s="278">
        <v>0</v>
      </c>
      <c r="U40" s="278" t="s">
        <v>526</v>
      </c>
      <c r="V40" s="278">
        <v>0</v>
      </c>
      <c r="W40" s="278" t="s">
        <v>526</v>
      </c>
      <c r="X40" s="278">
        <v>0</v>
      </c>
      <c r="Y40" s="278" t="s">
        <v>526</v>
      </c>
      <c r="Z40" s="278">
        <v>0</v>
      </c>
      <c r="AA40" s="278" t="s">
        <v>526</v>
      </c>
      <c r="AB40" s="278">
        <v>0</v>
      </c>
      <c r="AC40" s="278">
        <v>0</v>
      </c>
    </row>
    <row r="41" spans="1:29" x14ac:dyDescent="0.25">
      <c r="A41" s="228" t="s">
        <v>152</v>
      </c>
      <c r="B41" s="229" t="s">
        <v>538</v>
      </c>
      <c r="C41" s="261"/>
      <c r="D41" s="261"/>
      <c r="E41" s="261"/>
      <c r="F41" s="261"/>
      <c r="G41" s="278">
        <v>0</v>
      </c>
      <c r="H41" s="278">
        <v>0</v>
      </c>
      <c r="I41" s="278" t="s">
        <v>526</v>
      </c>
      <c r="J41" s="278">
        <v>0</v>
      </c>
      <c r="K41" s="278" t="s">
        <v>526</v>
      </c>
      <c r="L41" s="278">
        <v>0</v>
      </c>
      <c r="M41" s="278" t="s">
        <v>526</v>
      </c>
      <c r="N41" s="278">
        <v>0</v>
      </c>
      <c r="O41" s="278" t="s">
        <v>526</v>
      </c>
      <c r="P41" s="278">
        <v>0</v>
      </c>
      <c r="Q41" s="278" t="s">
        <v>526</v>
      </c>
      <c r="R41" s="278">
        <v>0</v>
      </c>
      <c r="S41" s="278" t="s">
        <v>526</v>
      </c>
      <c r="T41" s="278">
        <v>0</v>
      </c>
      <c r="U41" s="278" t="s">
        <v>526</v>
      </c>
      <c r="V41" s="278">
        <v>0</v>
      </c>
      <c r="W41" s="278" t="s">
        <v>526</v>
      </c>
      <c r="X41" s="278">
        <v>0</v>
      </c>
      <c r="Y41" s="278" t="s">
        <v>526</v>
      </c>
      <c r="Z41" s="278">
        <v>0</v>
      </c>
      <c r="AA41" s="278" t="s">
        <v>526</v>
      </c>
      <c r="AB41" s="278">
        <v>0</v>
      </c>
      <c r="AC41" s="278">
        <v>0</v>
      </c>
    </row>
    <row r="42" spans="1:29" x14ac:dyDescent="0.25">
      <c r="A42" s="228" t="s">
        <v>151</v>
      </c>
      <c r="B42" s="229" t="s">
        <v>539</v>
      </c>
      <c r="C42" s="261"/>
      <c r="D42" s="261"/>
      <c r="E42" s="261"/>
      <c r="F42" s="261"/>
      <c r="G42" s="278">
        <v>0</v>
      </c>
      <c r="H42" s="278">
        <v>0</v>
      </c>
      <c r="I42" s="278" t="s">
        <v>526</v>
      </c>
      <c r="J42" s="278">
        <v>0</v>
      </c>
      <c r="K42" s="278" t="s">
        <v>526</v>
      </c>
      <c r="L42" s="278">
        <v>0</v>
      </c>
      <c r="M42" s="278" t="s">
        <v>526</v>
      </c>
      <c r="N42" s="278">
        <v>0</v>
      </c>
      <c r="O42" s="278" t="s">
        <v>526</v>
      </c>
      <c r="P42" s="278">
        <v>0</v>
      </c>
      <c r="Q42" s="278" t="s">
        <v>526</v>
      </c>
      <c r="R42" s="278">
        <v>0</v>
      </c>
      <c r="S42" s="278" t="s">
        <v>526</v>
      </c>
      <c r="T42" s="278">
        <v>0</v>
      </c>
      <c r="U42" s="278" t="s">
        <v>526</v>
      </c>
      <c r="V42" s="278">
        <v>0</v>
      </c>
      <c r="W42" s="278" t="s">
        <v>526</v>
      </c>
      <c r="X42" s="278">
        <v>0</v>
      </c>
      <c r="Y42" s="278" t="s">
        <v>526</v>
      </c>
      <c r="Z42" s="278">
        <v>0</v>
      </c>
      <c r="AA42" s="278" t="s">
        <v>526</v>
      </c>
      <c r="AB42" s="278">
        <v>0</v>
      </c>
      <c r="AC42" s="278">
        <v>0</v>
      </c>
    </row>
    <row r="43" spans="1:29" x14ac:dyDescent="0.25">
      <c r="A43" s="228" t="s">
        <v>540</v>
      </c>
      <c r="B43" s="229" t="s">
        <v>541</v>
      </c>
      <c r="C43" s="261"/>
      <c r="D43" s="261"/>
      <c r="E43" s="261"/>
      <c r="F43" s="261"/>
      <c r="G43" s="278">
        <v>0</v>
      </c>
      <c r="H43" s="278">
        <v>0</v>
      </c>
      <c r="I43" s="278" t="s">
        <v>526</v>
      </c>
      <c r="J43" s="278">
        <v>0</v>
      </c>
      <c r="K43" s="278" t="s">
        <v>526</v>
      </c>
      <c r="L43" s="278">
        <v>0</v>
      </c>
      <c r="M43" s="278" t="s">
        <v>526</v>
      </c>
      <c r="N43" s="278">
        <v>0</v>
      </c>
      <c r="O43" s="278" t="s">
        <v>526</v>
      </c>
      <c r="P43" s="278">
        <v>0</v>
      </c>
      <c r="Q43" s="278" t="s">
        <v>526</v>
      </c>
      <c r="R43" s="278">
        <v>0</v>
      </c>
      <c r="S43" s="278" t="s">
        <v>526</v>
      </c>
      <c r="T43" s="278">
        <v>0</v>
      </c>
      <c r="U43" s="278" t="s">
        <v>526</v>
      </c>
      <c r="V43" s="278">
        <v>0</v>
      </c>
      <c r="W43" s="278" t="s">
        <v>526</v>
      </c>
      <c r="X43" s="278">
        <v>0</v>
      </c>
      <c r="Y43" s="278" t="s">
        <v>526</v>
      </c>
      <c r="Z43" s="278">
        <v>0</v>
      </c>
      <c r="AA43" s="278" t="s">
        <v>526</v>
      </c>
      <c r="AB43" s="278">
        <v>0</v>
      </c>
      <c r="AC43" s="278">
        <v>0</v>
      </c>
    </row>
    <row r="44" spans="1:29" x14ac:dyDescent="0.25">
      <c r="A44" s="228" t="s">
        <v>542</v>
      </c>
      <c r="B44" s="229" t="s">
        <v>543</v>
      </c>
      <c r="C44" s="261"/>
      <c r="D44" s="261"/>
      <c r="E44" s="261"/>
      <c r="F44" s="261"/>
      <c r="G44" s="278">
        <v>0</v>
      </c>
      <c r="H44" s="278">
        <v>0</v>
      </c>
      <c r="I44" s="278" t="s">
        <v>526</v>
      </c>
      <c r="J44" s="278">
        <v>0</v>
      </c>
      <c r="K44" s="278" t="s">
        <v>526</v>
      </c>
      <c r="L44" s="278">
        <v>80</v>
      </c>
      <c r="M44" s="278">
        <v>4</v>
      </c>
      <c r="N44" s="278">
        <v>80</v>
      </c>
      <c r="O44" s="278">
        <v>4</v>
      </c>
      <c r="P44" s="278">
        <v>0</v>
      </c>
      <c r="Q44" s="278" t="s">
        <v>526</v>
      </c>
      <c r="R44" s="278">
        <v>0</v>
      </c>
      <c r="S44" s="278" t="s">
        <v>526</v>
      </c>
      <c r="T44" s="278">
        <v>0</v>
      </c>
      <c r="U44" s="278" t="s">
        <v>526</v>
      </c>
      <c r="V44" s="278">
        <v>0</v>
      </c>
      <c r="W44" s="278" t="s">
        <v>526</v>
      </c>
      <c r="X44" s="278">
        <v>0</v>
      </c>
      <c r="Y44" s="278" t="s">
        <v>526</v>
      </c>
      <c r="Z44" s="278">
        <v>0</v>
      </c>
      <c r="AA44" s="278" t="s">
        <v>526</v>
      </c>
      <c r="AB44" s="278">
        <v>80</v>
      </c>
      <c r="AC44" s="278">
        <v>80</v>
      </c>
    </row>
    <row r="45" spans="1:29" x14ac:dyDescent="0.25">
      <c r="A45" s="228" t="s">
        <v>544</v>
      </c>
      <c r="B45" s="229" t="s">
        <v>545</v>
      </c>
      <c r="C45" s="261"/>
      <c r="D45" s="261"/>
      <c r="E45" s="261"/>
      <c r="F45" s="261"/>
      <c r="G45" s="278">
        <v>0</v>
      </c>
      <c r="H45" s="278">
        <v>0</v>
      </c>
      <c r="I45" s="278" t="s">
        <v>526</v>
      </c>
      <c r="J45" s="278">
        <v>0</v>
      </c>
      <c r="K45" s="278" t="s">
        <v>526</v>
      </c>
      <c r="L45" s="278">
        <v>0</v>
      </c>
      <c r="M45" s="278" t="s">
        <v>526</v>
      </c>
      <c r="N45" s="278">
        <v>0</v>
      </c>
      <c r="O45" s="278" t="s">
        <v>526</v>
      </c>
      <c r="P45" s="278">
        <v>0</v>
      </c>
      <c r="Q45" s="278" t="s">
        <v>526</v>
      </c>
      <c r="R45" s="278">
        <v>0</v>
      </c>
      <c r="S45" s="278" t="s">
        <v>526</v>
      </c>
      <c r="T45" s="278">
        <v>0</v>
      </c>
      <c r="U45" s="278" t="s">
        <v>526</v>
      </c>
      <c r="V45" s="278">
        <v>0</v>
      </c>
      <c r="W45" s="278" t="s">
        <v>526</v>
      </c>
      <c r="X45" s="278">
        <v>0</v>
      </c>
      <c r="Y45" s="278" t="s">
        <v>526</v>
      </c>
      <c r="Z45" s="278">
        <v>0</v>
      </c>
      <c r="AA45" s="278" t="s">
        <v>526</v>
      </c>
      <c r="AB45" s="278">
        <v>0</v>
      </c>
      <c r="AC45" s="278">
        <v>0</v>
      </c>
    </row>
    <row r="46" spans="1:29" x14ac:dyDescent="0.25">
      <c r="A46" s="228" t="s">
        <v>546</v>
      </c>
      <c r="B46" s="229" t="s">
        <v>547</v>
      </c>
      <c r="C46" s="261"/>
      <c r="D46" s="261"/>
      <c r="E46" s="261"/>
      <c r="F46" s="261"/>
      <c r="G46" s="278">
        <v>0</v>
      </c>
      <c r="H46" s="278">
        <v>0</v>
      </c>
      <c r="I46" s="278" t="s">
        <v>526</v>
      </c>
      <c r="J46" s="278">
        <v>0</v>
      </c>
      <c r="K46" s="278" t="s">
        <v>526</v>
      </c>
      <c r="L46" s="278">
        <v>0</v>
      </c>
      <c r="M46" s="278" t="s">
        <v>526</v>
      </c>
      <c r="N46" s="278">
        <v>0</v>
      </c>
      <c r="O46" s="278" t="s">
        <v>526</v>
      </c>
      <c r="P46" s="278">
        <v>0</v>
      </c>
      <c r="Q46" s="278" t="s">
        <v>526</v>
      </c>
      <c r="R46" s="278">
        <v>0</v>
      </c>
      <c r="S46" s="278" t="s">
        <v>526</v>
      </c>
      <c r="T46" s="278">
        <v>0</v>
      </c>
      <c r="U46" s="278" t="s">
        <v>526</v>
      </c>
      <c r="V46" s="278">
        <v>0</v>
      </c>
      <c r="W46" s="278" t="s">
        <v>526</v>
      </c>
      <c r="X46" s="278">
        <v>0</v>
      </c>
      <c r="Y46" s="278" t="s">
        <v>526</v>
      </c>
      <c r="Z46" s="278">
        <v>0</v>
      </c>
      <c r="AA46" s="278" t="s">
        <v>526</v>
      </c>
      <c r="AB46" s="278">
        <v>0</v>
      </c>
      <c r="AC46" s="278">
        <v>0</v>
      </c>
    </row>
    <row r="47" spans="1:29" x14ac:dyDescent="0.25">
      <c r="A47" s="226" t="s">
        <v>59</v>
      </c>
      <c r="B47" s="227" t="s">
        <v>150</v>
      </c>
      <c r="C47" s="261"/>
      <c r="D47" s="261"/>
      <c r="E47" s="261"/>
      <c r="F47" s="261"/>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x14ac:dyDescent="0.25">
      <c r="A48" s="228" t="s">
        <v>149</v>
      </c>
      <c r="B48" s="231" t="s">
        <v>536</v>
      </c>
      <c r="C48" s="261">
        <v>0</v>
      </c>
      <c r="D48" s="261">
        <v>0</v>
      </c>
      <c r="E48" s="261"/>
      <c r="F48" s="261"/>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v>0</v>
      </c>
      <c r="AA48" s="278"/>
      <c r="AB48" s="278">
        <v>0</v>
      </c>
      <c r="AC48" s="278">
        <v>0</v>
      </c>
    </row>
    <row r="49" spans="1:29" ht="31.5" x14ac:dyDescent="0.25">
      <c r="A49" s="228" t="s">
        <v>148</v>
      </c>
      <c r="B49" s="231" t="s">
        <v>534</v>
      </c>
      <c r="C49" s="261">
        <v>0</v>
      </c>
      <c r="D49" s="261">
        <v>0</v>
      </c>
      <c r="E49" s="261"/>
      <c r="F49" s="261"/>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v>0</v>
      </c>
      <c r="AA49" s="278"/>
      <c r="AB49" s="278">
        <v>0</v>
      </c>
      <c r="AC49" s="278">
        <v>0</v>
      </c>
    </row>
    <row r="50" spans="1:29" x14ac:dyDescent="0.25">
      <c r="A50" s="228" t="s">
        <v>147</v>
      </c>
      <c r="B50" s="229" t="s">
        <v>146</v>
      </c>
      <c r="C50" s="261">
        <v>0</v>
      </c>
      <c r="D50" s="261">
        <v>0</v>
      </c>
      <c r="E50" s="261"/>
      <c r="F50" s="261"/>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v>0</v>
      </c>
      <c r="AA50" s="278"/>
      <c r="AB50" s="278">
        <v>0</v>
      </c>
      <c r="AC50" s="278">
        <v>0</v>
      </c>
    </row>
    <row r="51" spans="1:29" ht="35.25" customHeight="1" x14ac:dyDescent="0.25">
      <c r="A51" s="228" t="s">
        <v>145</v>
      </c>
      <c r="B51" s="229" t="s">
        <v>144</v>
      </c>
      <c r="C51" s="261">
        <v>0</v>
      </c>
      <c r="D51" s="261">
        <v>0</v>
      </c>
      <c r="E51" s="261"/>
      <c r="F51" s="261"/>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v>0</v>
      </c>
      <c r="AA51" s="278"/>
      <c r="AB51" s="278">
        <v>0</v>
      </c>
      <c r="AC51" s="278">
        <v>0</v>
      </c>
    </row>
    <row r="52" spans="1:29" ht="31.5" x14ac:dyDescent="0.25">
      <c r="A52" s="228" t="s">
        <v>143</v>
      </c>
      <c r="B52" s="229" t="s">
        <v>142</v>
      </c>
      <c r="C52" s="261">
        <v>0</v>
      </c>
      <c r="D52" s="261">
        <v>0</v>
      </c>
      <c r="E52" s="261"/>
      <c r="F52" s="261"/>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v>0</v>
      </c>
      <c r="AA52" s="278"/>
      <c r="AB52" s="278">
        <v>0</v>
      </c>
      <c r="AC52" s="278">
        <v>0</v>
      </c>
    </row>
    <row r="53" spans="1:29" x14ac:dyDescent="0.25">
      <c r="A53" s="228" t="s">
        <v>141</v>
      </c>
      <c r="B53" s="229" t="s">
        <v>140</v>
      </c>
      <c r="C53" s="261">
        <v>0</v>
      </c>
      <c r="D53" s="261">
        <v>0</v>
      </c>
      <c r="E53" s="261"/>
      <c r="F53" s="261"/>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v>0</v>
      </c>
      <c r="AA53" s="278"/>
      <c r="AB53" s="278">
        <v>0</v>
      </c>
      <c r="AC53" s="278">
        <v>0</v>
      </c>
    </row>
    <row r="54" spans="1:29" x14ac:dyDescent="0.25">
      <c r="A54" s="228" t="s">
        <v>139</v>
      </c>
      <c r="B54" s="229" t="s">
        <v>537</v>
      </c>
      <c r="C54" s="261">
        <v>0</v>
      </c>
      <c r="D54" s="261">
        <v>0</v>
      </c>
      <c r="E54" s="261"/>
      <c r="F54" s="261"/>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v>0</v>
      </c>
      <c r="AA54" s="278"/>
      <c r="AB54" s="278">
        <v>0</v>
      </c>
      <c r="AC54" s="278">
        <v>0</v>
      </c>
    </row>
    <row r="55" spans="1:29" x14ac:dyDescent="0.25">
      <c r="A55" s="228" t="s">
        <v>548</v>
      </c>
      <c r="B55" s="229" t="s">
        <v>538</v>
      </c>
      <c r="C55" s="261">
        <v>0</v>
      </c>
      <c r="D55" s="261">
        <v>0</v>
      </c>
      <c r="E55" s="261"/>
      <c r="F55" s="261"/>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v>0</v>
      </c>
      <c r="AA55" s="278"/>
      <c r="AB55" s="278">
        <v>0</v>
      </c>
      <c r="AC55" s="278">
        <v>0</v>
      </c>
    </row>
    <row r="56" spans="1:29" x14ac:dyDescent="0.25">
      <c r="A56" s="228" t="s">
        <v>549</v>
      </c>
      <c r="B56" s="229" t="s">
        <v>539</v>
      </c>
      <c r="C56" s="261">
        <v>0</v>
      </c>
      <c r="D56" s="261">
        <v>0</v>
      </c>
      <c r="E56" s="261"/>
      <c r="F56" s="261"/>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v>0</v>
      </c>
      <c r="AA56" s="278"/>
      <c r="AB56" s="278">
        <v>0</v>
      </c>
      <c r="AC56" s="278">
        <v>0</v>
      </c>
    </row>
    <row r="57" spans="1:29" x14ac:dyDescent="0.25">
      <c r="A57" s="228" t="s">
        <v>550</v>
      </c>
      <c r="B57" s="229" t="s">
        <v>541</v>
      </c>
      <c r="C57" s="261">
        <v>0</v>
      </c>
      <c r="D57" s="261">
        <v>0</v>
      </c>
      <c r="E57" s="261"/>
      <c r="F57" s="261"/>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v>0</v>
      </c>
      <c r="AA57" s="278"/>
      <c r="AB57" s="278">
        <v>0</v>
      </c>
      <c r="AC57" s="278">
        <v>0</v>
      </c>
    </row>
    <row r="58" spans="1:29" ht="18" customHeight="1" x14ac:dyDescent="0.25">
      <c r="A58" s="228" t="s">
        <v>551</v>
      </c>
      <c r="B58" s="229" t="s">
        <v>543</v>
      </c>
      <c r="C58" s="261">
        <v>80</v>
      </c>
      <c r="D58" s="261">
        <v>80</v>
      </c>
      <c r="E58" s="261"/>
      <c r="F58" s="261"/>
      <c r="G58" s="278">
        <v>0</v>
      </c>
      <c r="H58" s="278">
        <v>0</v>
      </c>
      <c r="I58" s="278"/>
      <c r="J58" s="278">
        <v>0</v>
      </c>
      <c r="K58" s="278"/>
      <c r="L58" s="278">
        <v>80</v>
      </c>
      <c r="M58" s="278"/>
      <c r="N58" s="278">
        <v>0</v>
      </c>
      <c r="O58" s="278"/>
      <c r="P58" s="278">
        <v>0</v>
      </c>
      <c r="Q58" s="278"/>
      <c r="R58" s="278">
        <v>80</v>
      </c>
      <c r="S58" s="278"/>
      <c r="T58" s="278">
        <v>0</v>
      </c>
      <c r="U58" s="278"/>
      <c r="V58" s="278">
        <v>0</v>
      </c>
      <c r="W58" s="278"/>
      <c r="X58" s="278">
        <v>0</v>
      </c>
      <c r="Y58" s="278"/>
      <c r="Z58" s="278">
        <v>0</v>
      </c>
      <c r="AA58" s="278"/>
      <c r="AB58" s="278">
        <v>80</v>
      </c>
      <c r="AC58" s="278">
        <v>80</v>
      </c>
    </row>
    <row r="59" spans="1:29" x14ac:dyDescent="0.25">
      <c r="A59" s="228" t="s">
        <v>552</v>
      </c>
      <c r="B59" s="229" t="s">
        <v>545</v>
      </c>
      <c r="C59" s="261">
        <v>0</v>
      </c>
      <c r="D59" s="261">
        <v>0</v>
      </c>
      <c r="E59" s="261"/>
      <c r="F59" s="261"/>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v>0</v>
      </c>
      <c r="AA59" s="278"/>
      <c r="AB59" s="278">
        <v>0</v>
      </c>
      <c r="AC59" s="278">
        <v>0</v>
      </c>
    </row>
    <row r="60" spans="1:29" x14ac:dyDescent="0.25">
      <c r="A60" s="228" t="s">
        <v>553</v>
      </c>
      <c r="B60" s="229" t="s">
        <v>547</v>
      </c>
      <c r="C60" s="261">
        <v>0</v>
      </c>
      <c r="D60" s="261">
        <v>0</v>
      </c>
      <c r="E60" s="261"/>
      <c r="F60" s="261"/>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v>0</v>
      </c>
      <c r="AA60" s="278"/>
      <c r="AB60" s="278">
        <v>0</v>
      </c>
      <c r="AC60" s="278">
        <v>0</v>
      </c>
    </row>
    <row r="61" spans="1:29" ht="31.5" x14ac:dyDescent="0.25">
      <c r="A61" s="226" t="s">
        <v>57</v>
      </c>
      <c r="B61" s="227" t="s">
        <v>138</v>
      </c>
      <c r="C61" s="261"/>
      <c r="D61" s="261"/>
      <c r="E61" s="261"/>
      <c r="F61" s="261"/>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28" t="s">
        <v>137</v>
      </c>
      <c r="B62" s="229" t="s">
        <v>136</v>
      </c>
      <c r="C62" s="261">
        <v>336.59371499999997</v>
      </c>
      <c r="D62" s="261">
        <v>371.98413465636406</v>
      </c>
      <c r="E62" s="261"/>
      <c r="F62" s="261"/>
      <c r="G62" s="278">
        <v>0</v>
      </c>
      <c r="H62" s="278">
        <v>0</v>
      </c>
      <c r="I62" s="278"/>
      <c r="J62" s="278">
        <v>0</v>
      </c>
      <c r="K62" s="278"/>
      <c r="L62" s="278">
        <v>336.59371500000003</v>
      </c>
      <c r="M62" s="278"/>
      <c r="N62" s="278">
        <v>0</v>
      </c>
      <c r="O62" s="278"/>
      <c r="P62" s="278">
        <v>0</v>
      </c>
      <c r="Q62" s="278"/>
      <c r="R62" s="278">
        <v>371.98413465636406</v>
      </c>
      <c r="S62" s="278"/>
      <c r="T62" s="278">
        <v>0</v>
      </c>
      <c r="U62" s="278"/>
      <c r="V62" s="278">
        <v>0</v>
      </c>
      <c r="W62" s="278"/>
      <c r="X62" s="278">
        <v>0</v>
      </c>
      <c r="Y62" s="278"/>
      <c r="Z62" s="278">
        <v>0</v>
      </c>
      <c r="AA62" s="278"/>
      <c r="AB62" s="278">
        <v>336.59371500000003</v>
      </c>
      <c r="AC62" s="278">
        <v>371.98413465636406</v>
      </c>
    </row>
    <row r="63" spans="1:29" x14ac:dyDescent="0.25">
      <c r="A63" s="228" t="s">
        <v>135</v>
      </c>
      <c r="B63" s="229" t="s">
        <v>129</v>
      </c>
      <c r="C63" s="261"/>
      <c r="D63" s="261"/>
      <c r="E63" s="261"/>
      <c r="F63" s="261"/>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v>0</v>
      </c>
      <c r="AA63" s="278"/>
      <c r="AB63" s="278">
        <v>0</v>
      </c>
      <c r="AC63" s="278">
        <v>0</v>
      </c>
    </row>
    <row r="64" spans="1:29" x14ac:dyDescent="0.25">
      <c r="A64" s="228" t="s">
        <v>134</v>
      </c>
      <c r="B64" s="231" t="s">
        <v>128</v>
      </c>
      <c r="C64" s="261"/>
      <c r="D64" s="261"/>
      <c r="E64" s="261"/>
      <c r="F64" s="261"/>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v>0</v>
      </c>
      <c r="AA64" s="278"/>
      <c r="AB64" s="278">
        <v>0</v>
      </c>
      <c r="AC64" s="278">
        <v>0</v>
      </c>
    </row>
    <row r="65" spans="1:29" ht="17.25" customHeight="1" x14ac:dyDescent="0.25">
      <c r="A65" s="228" t="s">
        <v>133</v>
      </c>
      <c r="B65" s="231" t="s">
        <v>127</v>
      </c>
      <c r="C65" s="261"/>
      <c r="D65" s="261"/>
      <c r="E65" s="261"/>
      <c r="F65" s="261"/>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v>0</v>
      </c>
      <c r="AA65" s="278"/>
      <c r="AB65" s="278">
        <v>0</v>
      </c>
      <c r="AC65" s="278">
        <v>0</v>
      </c>
    </row>
    <row r="66" spans="1:29" ht="17.25" customHeight="1" x14ac:dyDescent="0.25">
      <c r="A66" s="228" t="s">
        <v>132</v>
      </c>
      <c r="B66" s="231" t="s">
        <v>126</v>
      </c>
      <c r="C66" s="261"/>
      <c r="D66" s="261"/>
      <c r="E66" s="261"/>
      <c r="F66" s="261"/>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v>0</v>
      </c>
      <c r="AA66" s="278"/>
      <c r="AB66" s="278">
        <v>0</v>
      </c>
      <c r="AC66" s="278">
        <v>0</v>
      </c>
    </row>
    <row r="67" spans="1:29" ht="17.25" customHeight="1" x14ac:dyDescent="0.25">
      <c r="A67" s="228" t="s">
        <v>131</v>
      </c>
      <c r="B67" s="231" t="s">
        <v>554</v>
      </c>
      <c r="C67" s="261"/>
      <c r="D67" s="261"/>
      <c r="E67" s="261"/>
      <c r="F67" s="261"/>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v>0</v>
      </c>
      <c r="AA67" s="278"/>
      <c r="AB67" s="278">
        <v>0</v>
      </c>
      <c r="AC67" s="278">
        <v>0</v>
      </c>
    </row>
    <row r="68" spans="1:29" ht="17.25" customHeight="1" x14ac:dyDescent="0.25">
      <c r="A68" s="228" t="s">
        <v>555</v>
      </c>
      <c r="B68" s="231" t="s">
        <v>556</v>
      </c>
      <c r="C68" s="261"/>
      <c r="D68" s="261"/>
      <c r="E68" s="261"/>
      <c r="F68" s="261"/>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v>0</v>
      </c>
      <c r="AA68" s="278"/>
      <c r="AB68" s="278">
        <v>0</v>
      </c>
      <c r="AC68" s="278">
        <v>0</v>
      </c>
    </row>
    <row r="69" spans="1:29" ht="17.25" customHeight="1" x14ac:dyDescent="0.25">
      <c r="A69" s="228" t="s">
        <v>557</v>
      </c>
      <c r="B69" s="231" t="s">
        <v>558</v>
      </c>
      <c r="C69" s="261"/>
      <c r="D69" s="261"/>
      <c r="E69" s="261"/>
      <c r="F69" s="261"/>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v>0</v>
      </c>
      <c r="AA69" s="278"/>
      <c r="AB69" s="278">
        <v>0</v>
      </c>
      <c r="AC69" s="278">
        <v>0</v>
      </c>
    </row>
    <row r="70" spans="1:29" ht="17.25" customHeight="1" x14ac:dyDescent="0.25">
      <c r="A70" s="228" t="s">
        <v>559</v>
      </c>
      <c r="B70" s="231" t="s">
        <v>560</v>
      </c>
      <c r="C70" s="261"/>
      <c r="D70" s="261"/>
      <c r="E70" s="261"/>
      <c r="F70" s="261"/>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v>0</v>
      </c>
      <c r="AA70" s="278"/>
      <c r="AB70" s="278">
        <v>0</v>
      </c>
      <c r="AC70" s="278">
        <v>0</v>
      </c>
    </row>
    <row r="71" spans="1:29" ht="17.25" customHeight="1" x14ac:dyDescent="0.25">
      <c r="A71" s="228" t="s">
        <v>561</v>
      </c>
      <c r="B71" s="231" t="s">
        <v>527</v>
      </c>
      <c r="C71" s="261"/>
      <c r="D71" s="261"/>
      <c r="E71" s="261"/>
      <c r="F71" s="261"/>
      <c r="G71" s="278">
        <v>0</v>
      </c>
      <c r="H71" s="278">
        <v>0</v>
      </c>
      <c r="I71" s="278"/>
      <c r="J71" s="278">
        <v>0</v>
      </c>
      <c r="K71" s="278"/>
      <c r="L71" s="278">
        <v>80</v>
      </c>
      <c r="M71" s="278"/>
      <c r="N71" s="278">
        <v>0</v>
      </c>
      <c r="O71" s="278"/>
      <c r="P71" s="278">
        <v>0</v>
      </c>
      <c r="Q71" s="278"/>
      <c r="R71" s="278">
        <v>80</v>
      </c>
      <c r="S71" s="278"/>
      <c r="T71" s="278">
        <v>0</v>
      </c>
      <c r="U71" s="278"/>
      <c r="V71" s="278">
        <v>0</v>
      </c>
      <c r="W71" s="278"/>
      <c r="X71" s="278">
        <v>0</v>
      </c>
      <c r="Y71" s="278"/>
      <c r="Z71" s="278">
        <v>0</v>
      </c>
      <c r="AA71" s="278"/>
      <c r="AB71" s="278">
        <v>80</v>
      </c>
      <c r="AC71" s="278">
        <v>80</v>
      </c>
    </row>
    <row r="72" spans="1:29" ht="17.25" customHeight="1" x14ac:dyDescent="0.25">
      <c r="A72" s="228" t="s">
        <v>562</v>
      </c>
      <c r="B72" s="231" t="s">
        <v>563</v>
      </c>
      <c r="C72" s="261"/>
      <c r="D72" s="261"/>
      <c r="E72" s="261"/>
      <c r="F72" s="261"/>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v>0</v>
      </c>
      <c r="AA72" s="278"/>
      <c r="AB72" s="278">
        <v>0</v>
      </c>
      <c r="AC72" s="278">
        <v>0</v>
      </c>
    </row>
    <row r="73" spans="1:29" ht="17.25" customHeight="1" x14ac:dyDescent="0.25">
      <c r="A73" s="228" t="s">
        <v>564</v>
      </c>
      <c r="B73" s="231" t="s">
        <v>565</v>
      </c>
      <c r="C73" s="261"/>
      <c r="D73" s="261"/>
      <c r="E73" s="261"/>
      <c r="F73" s="261"/>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v>0</v>
      </c>
      <c r="AA73" s="278"/>
      <c r="AB73" s="278">
        <v>0</v>
      </c>
      <c r="AC73" s="278">
        <v>0</v>
      </c>
    </row>
    <row r="74" spans="1:29" ht="51.75" customHeight="1" x14ac:dyDescent="0.25">
      <c r="A74" s="226" t="s">
        <v>56</v>
      </c>
      <c r="B74" s="232" t="s">
        <v>225</v>
      </c>
      <c r="C74" s="261"/>
      <c r="D74" s="261"/>
      <c r="E74" s="261"/>
      <c r="F74" s="261"/>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v>0</v>
      </c>
      <c r="AA74" s="278"/>
      <c r="AB74" s="278">
        <v>0</v>
      </c>
      <c r="AC74" s="278">
        <v>0</v>
      </c>
    </row>
    <row r="75" spans="1:29" ht="21.75" customHeight="1" x14ac:dyDescent="0.25">
      <c r="A75" s="226" t="s">
        <v>54</v>
      </c>
      <c r="B75" s="227" t="s">
        <v>130</v>
      </c>
      <c r="C75" s="261"/>
      <c r="D75" s="261"/>
      <c r="E75" s="261"/>
      <c r="F75" s="261"/>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38.25" customHeight="1" x14ac:dyDescent="0.25">
      <c r="A76" s="228" t="s">
        <v>220</v>
      </c>
      <c r="B76" s="231" t="s">
        <v>536</v>
      </c>
      <c r="C76" s="261"/>
      <c r="D76" s="261"/>
      <c r="E76" s="261"/>
      <c r="F76" s="261"/>
      <c r="G76" s="278">
        <v>0</v>
      </c>
      <c r="H76" s="278">
        <v>0</v>
      </c>
      <c r="I76" s="278"/>
      <c r="J76" s="278">
        <v>0</v>
      </c>
      <c r="K76" s="278"/>
      <c r="L76" s="278">
        <v>0</v>
      </c>
      <c r="M76" s="278"/>
      <c r="N76" s="278">
        <v>0</v>
      </c>
      <c r="O76" s="278"/>
      <c r="P76" s="278">
        <v>0</v>
      </c>
      <c r="Q76" s="278"/>
      <c r="R76" s="278">
        <v>0</v>
      </c>
      <c r="S76" s="278"/>
      <c r="T76" s="278">
        <v>0</v>
      </c>
      <c r="U76" s="278"/>
      <c r="V76" s="278">
        <v>0</v>
      </c>
      <c r="W76" s="278"/>
      <c r="X76" s="278">
        <v>0</v>
      </c>
      <c r="Y76" s="278"/>
      <c r="Z76" s="278">
        <v>0</v>
      </c>
      <c r="AA76" s="278"/>
      <c r="AB76" s="278">
        <v>0</v>
      </c>
      <c r="AC76" s="278">
        <v>0</v>
      </c>
    </row>
    <row r="77" spans="1:29" ht="30.75" customHeight="1" x14ac:dyDescent="0.25">
      <c r="A77" s="228" t="s">
        <v>221</v>
      </c>
      <c r="B77" s="231" t="s">
        <v>534</v>
      </c>
      <c r="C77" s="261"/>
      <c r="D77" s="261"/>
      <c r="E77" s="261"/>
      <c r="F77" s="261"/>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v>0</v>
      </c>
      <c r="AA77" s="278"/>
      <c r="AB77" s="278">
        <v>0</v>
      </c>
      <c r="AC77" s="278">
        <v>0</v>
      </c>
    </row>
    <row r="78" spans="1:29" x14ac:dyDescent="0.25">
      <c r="A78" s="228" t="s">
        <v>222</v>
      </c>
      <c r="B78" s="229" t="s">
        <v>146</v>
      </c>
      <c r="C78" s="261"/>
      <c r="D78" s="261"/>
      <c r="E78" s="261"/>
      <c r="F78" s="261"/>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v>0</v>
      </c>
      <c r="AA78" s="278"/>
      <c r="AB78" s="278">
        <v>0</v>
      </c>
      <c r="AC78" s="278">
        <v>0</v>
      </c>
    </row>
    <row r="79" spans="1:29" x14ac:dyDescent="0.25">
      <c r="A79" s="228" t="s">
        <v>223</v>
      </c>
      <c r="B79" s="229" t="s">
        <v>535</v>
      </c>
      <c r="C79" s="262"/>
      <c r="D79" s="262"/>
      <c r="E79" s="261"/>
      <c r="F79" s="261"/>
      <c r="G79" s="278">
        <v>0</v>
      </c>
      <c r="H79" s="278">
        <v>0</v>
      </c>
      <c r="I79" s="279"/>
      <c r="J79" s="278">
        <v>0</v>
      </c>
      <c r="K79" s="280"/>
      <c r="L79" s="278">
        <v>0</v>
      </c>
      <c r="M79" s="280"/>
      <c r="N79" s="278">
        <v>0</v>
      </c>
      <c r="O79" s="280"/>
      <c r="P79" s="278">
        <v>0</v>
      </c>
      <c r="Q79" s="278"/>
      <c r="R79" s="278">
        <v>0</v>
      </c>
      <c r="S79" s="278"/>
      <c r="T79" s="278">
        <v>0</v>
      </c>
      <c r="U79" s="278"/>
      <c r="V79" s="278">
        <v>0</v>
      </c>
      <c r="W79" s="278"/>
      <c r="X79" s="278">
        <v>0</v>
      </c>
      <c r="Y79" s="278"/>
      <c r="Z79" s="278">
        <v>0</v>
      </c>
      <c r="AA79" s="278"/>
      <c r="AB79" s="278">
        <v>0</v>
      </c>
      <c r="AC79" s="278">
        <v>0</v>
      </c>
    </row>
    <row r="80" spans="1:29" x14ac:dyDescent="0.25">
      <c r="A80" s="228" t="s">
        <v>224</v>
      </c>
      <c r="B80" s="229" t="s">
        <v>537</v>
      </c>
      <c r="C80" s="262"/>
      <c r="D80" s="262"/>
      <c r="E80" s="261"/>
      <c r="F80" s="261"/>
      <c r="G80" s="278">
        <v>0</v>
      </c>
      <c r="H80" s="278">
        <v>0</v>
      </c>
      <c r="I80" s="279"/>
      <c r="J80" s="278">
        <v>0</v>
      </c>
      <c r="K80" s="280"/>
      <c r="L80" s="278">
        <v>0</v>
      </c>
      <c r="M80" s="280"/>
      <c r="N80" s="278">
        <v>0</v>
      </c>
      <c r="O80" s="280"/>
      <c r="P80" s="278">
        <v>0</v>
      </c>
      <c r="Q80" s="278"/>
      <c r="R80" s="278">
        <v>0</v>
      </c>
      <c r="S80" s="278"/>
      <c r="T80" s="278">
        <v>0</v>
      </c>
      <c r="U80" s="278"/>
      <c r="V80" s="278">
        <v>0</v>
      </c>
      <c r="W80" s="278"/>
      <c r="X80" s="278">
        <v>0</v>
      </c>
      <c r="Y80" s="278"/>
      <c r="Z80" s="278">
        <v>0</v>
      </c>
      <c r="AA80" s="278"/>
      <c r="AB80" s="278">
        <v>0</v>
      </c>
      <c r="AC80" s="278">
        <v>0</v>
      </c>
    </row>
    <row r="81" spans="1:29" x14ac:dyDescent="0.25">
      <c r="A81" s="228" t="s">
        <v>566</v>
      </c>
      <c r="B81" s="229" t="s">
        <v>538</v>
      </c>
      <c r="C81" s="262"/>
      <c r="D81" s="262"/>
      <c r="E81" s="261"/>
      <c r="F81" s="261"/>
      <c r="G81" s="278">
        <v>0</v>
      </c>
      <c r="H81" s="278">
        <v>0</v>
      </c>
      <c r="I81" s="279"/>
      <c r="J81" s="278">
        <v>0</v>
      </c>
      <c r="K81" s="280"/>
      <c r="L81" s="278">
        <v>0</v>
      </c>
      <c r="M81" s="280"/>
      <c r="N81" s="278">
        <v>0</v>
      </c>
      <c r="O81" s="280"/>
      <c r="P81" s="278">
        <v>0</v>
      </c>
      <c r="Q81" s="278"/>
      <c r="R81" s="278">
        <v>0</v>
      </c>
      <c r="S81" s="278"/>
      <c r="T81" s="278">
        <v>0</v>
      </c>
      <c r="U81" s="278"/>
      <c r="V81" s="278">
        <v>0</v>
      </c>
      <c r="W81" s="278"/>
      <c r="X81" s="278">
        <v>0</v>
      </c>
      <c r="Y81" s="278"/>
      <c r="Z81" s="278">
        <v>0</v>
      </c>
      <c r="AA81" s="278"/>
      <c r="AB81" s="278">
        <v>0</v>
      </c>
      <c r="AC81" s="278">
        <v>0</v>
      </c>
    </row>
    <row r="82" spans="1:29" x14ac:dyDescent="0.25">
      <c r="A82" s="228" t="s">
        <v>567</v>
      </c>
      <c r="B82" s="229" t="s">
        <v>539</v>
      </c>
      <c r="C82" s="262"/>
      <c r="D82" s="262"/>
      <c r="E82" s="261"/>
      <c r="F82" s="261"/>
      <c r="G82" s="278">
        <v>0</v>
      </c>
      <c r="H82" s="278">
        <v>0</v>
      </c>
      <c r="I82" s="279"/>
      <c r="J82" s="278">
        <v>0</v>
      </c>
      <c r="K82" s="280"/>
      <c r="L82" s="278">
        <v>0</v>
      </c>
      <c r="M82" s="280"/>
      <c r="N82" s="278">
        <v>0</v>
      </c>
      <c r="O82" s="280"/>
      <c r="P82" s="278">
        <v>0</v>
      </c>
      <c r="Q82" s="278"/>
      <c r="R82" s="278">
        <v>0</v>
      </c>
      <c r="S82" s="278"/>
      <c r="T82" s="278">
        <v>0</v>
      </c>
      <c r="U82" s="278"/>
      <c r="V82" s="278">
        <v>0</v>
      </c>
      <c r="W82" s="278"/>
      <c r="X82" s="278">
        <v>0</v>
      </c>
      <c r="Y82" s="278"/>
      <c r="Z82" s="278">
        <v>0</v>
      </c>
      <c r="AA82" s="278"/>
      <c r="AB82" s="278">
        <v>0</v>
      </c>
      <c r="AC82" s="278">
        <v>0</v>
      </c>
    </row>
    <row r="83" spans="1:29" x14ac:dyDescent="0.25">
      <c r="A83" s="228" t="s">
        <v>568</v>
      </c>
      <c r="B83" s="229" t="s">
        <v>541</v>
      </c>
      <c r="C83" s="262"/>
      <c r="D83" s="262"/>
      <c r="E83" s="261"/>
      <c r="F83" s="261"/>
      <c r="G83" s="278">
        <v>0</v>
      </c>
      <c r="H83" s="278">
        <v>0</v>
      </c>
      <c r="I83" s="279"/>
      <c r="J83" s="278">
        <v>0</v>
      </c>
      <c r="K83" s="280"/>
      <c r="L83" s="278">
        <v>0</v>
      </c>
      <c r="M83" s="280"/>
      <c r="N83" s="278">
        <v>0</v>
      </c>
      <c r="O83" s="280"/>
      <c r="P83" s="278">
        <v>0</v>
      </c>
      <c r="Q83" s="278"/>
      <c r="R83" s="278">
        <v>0</v>
      </c>
      <c r="S83" s="278"/>
      <c r="T83" s="278">
        <v>0</v>
      </c>
      <c r="U83" s="278"/>
      <c r="V83" s="278">
        <v>0</v>
      </c>
      <c r="W83" s="278"/>
      <c r="X83" s="278">
        <v>0</v>
      </c>
      <c r="Y83" s="278"/>
      <c r="Z83" s="278">
        <v>0</v>
      </c>
      <c r="AA83" s="278"/>
      <c r="AB83" s="278">
        <v>0</v>
      </c>
      <c r="AC83" s="278">
        <v>0</v>
      </c>
    </row>
    <row r="84" spans="1:29" x14ac:dyDescent="0.25">
      <c r="A84" s="228" t="s">
        <v>569</v>
      </c>
      <c r="B84" s="229" t="s">
        <v>543</v>
      </c>
      <c r="C84" s="262"/>
      <c r="D84" s="262"/>
      <c r="E84" s="261"/>
      <c r="F84" s="261"/>
      <c r="G84" s="278">
        <v>0</v>
      </c>
      <c r="H84" s="278">
        <v>0</v>
      </c>
      <c r="I84" s="279"/>
      <c r="J84" s="278">
        <v>0</v>
      </c>
      <c r="K84" s="280"/>
      <c r="L84" s="278">
        <v>74</v>
      </c>
      <c r="M84" s="280"/>
      <c r="N84" s="278">
        <v>0</v>
      </c>
      <c r="O84" s="280"/>
      <c r="P84" s="278">
        <v>0</v>
      </c>
      <c r="Q84" s="278"/>
      <c r="R84" s="278">
        <v>80</v>
      </c>
      <c r="S84" s="278"/>
      <c r="T84" s="278">
        <v>0</v>
      </c>
      <c r="U84" s="278"/>
      <c r="V84" s="278">
        <v>0</v>
      </c>
      <c r="W84" s="278"/>
      <c r="X84" s="278">
        <v>0</v>
      </c>
      <c r="Y84" s="278"/>
      <c r="Z84" s="278">
        <v>0</v>
      </c>
      <c r="AA84" s="278"/>
      <c r="AB84" s="278">
        <v>74</v>
      </c>
      <c r="AC84" s="278">
        <v>80</v>
      </c>
    </row>
    <row r="85" spans="1:29" x14ac:dyDescent="0.25">
      <c r="A85" s="228" t="s">
        <v>570</v>
      </c>
      <c r="B85" s="229" t="s">
        <v>545</v>
      </c>
      <c r="C85" s="262"/>
      <c r="D85" s="262"/>
      <c r="E85" s="261"/>
      <c r="F85" s="261"/>
      <c r="G85" s="278">
        <v>0</v>
      </c>
      <c r="H85" s="278">
        <v>0</v>
      </c>
      <c r="I85" s="279"/>
      <c r="J85" s="278">
        <v>0</v>
      </c>
      <c r="K85" s="280"/>
      <c r="L85" s="278">
        <v>0</v>
      </c>
      <c r="M85" s="280"/>
      <c r="N85" s="278">
        <v>0</v>
      </c>
      <c r="O85" s="280"/>
      <c r="P85" s="278">
        <v>0</v>
      </c>
      <c r="Q85" s="278"/>
      <c r="R85" s="278">
        <v>0</v>
      </c>
      <c r="S85" s="278"/>
      <c r="T85" s="278">
        <v>0</v>
      </c>
      <c r="U85" s="278"/>
      <c r="V85" s="278">
        <v>0</v>
      </c>
      <c r="W85" s="278"/>
      <c r="X85" s="278">
        <v>0</v>
      </c>
      <c r="Y85" s="278"/>
      <c r="Z85" s="278">
        <v>0</v>
      </c>
      <c r="AA85" s="278"/>
      <c r="AB85" s="278">
        <v>0</v>
      </c>
      <c r="AC85" s="278">
        <v>0</v>
      </c>
    </row>
    <row r="86" spans="1:29" x14ac:dyDescent="0.25">
      <c r="A86" s="228" t="s">
        <v>571</v>
      </c>
      <c r="B86" s="229" t="s">
        <v>547</v>
      </c>
      <c r="C86" s="262"/>
      <c r="D86" s="262"/>
      <c r="E86" s="261"/>
      <c r="F86" s="261"/>
      <c r="G86" s="278">
        <v>0</v>
      </c>
      <c r="H86" s="278">
        <v>0</v>
      </c>
      <c r="I86" s="279"/>
      <c r="J86" s="278">
        <v>0</v>
      </c>
      <c r="K86" s="280"/>
      <c r="L86" s="278">
        <v>0</v>
      </c>
      <c r="M86" s="280"/>
      <c r="N86" s="278">
        <v>0</v>
      </c>
      <c r="O86" s="280"/>
      <c r="P86" s="278">
        <v>0</v>
      </c>
      <c r="Q86" s="278"/>
      <c r="R86" s="278">
        <v>0</v>
      </c>
      <c r="S86" s="278"/>
      <c r="T86" s="278">
        <v>0</v>
      </c>
      <c r="U86" s="278"/>
      <c r="V86" s="278">
        <v>0</v>
      </c>
      <c r="W86" s="278"/>
      <c r="X86" s="278">
        <v>0</v>
      </c>
      <c r="Y86" s="278"/>
      <c r="Z86" s="278">
        <v>0</v>
      </c>
      <c r="AA86" s="278"/>
      <c r="AB86" s="278">
        <v>0</v>
      </c>
      <c r="AC86" s="278">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Q1" zoomScale="70" zoomScaleSheetLayoutView="70" workbookViewId="0">
      <selection activeCell="A21" sqref="A21:AV21"/>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4" t="s">
        <v>7</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9" t="s">
        <v>6</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3" t="str">
        <f>'1. паспорт местоположение'!A12:C12</f>
        <v>F_TP1600.PS.0040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73" t="str">
        <f>'1. паспорт местоположение'!A15:C15</f>
        <v>Реконструкция ПС 110/35/6 кВ  Большечерногорская  (ОРУ-110 кВ, ОРУ-35 кВ, замена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39" t="s">
        <v>4</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50"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50"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50"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50"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50" s="22" customFormat="1" x14ac:dyDescent="0.25">
      <c r="A21" s="500" t="s">
        <v>425</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50" s="22" customFormat="1" ht="15.75" x14ac:dyDescent="0.25">
      <c r="A22" s="491" t="s">
        <v>50</v>
      </c>
      <c r="B22" s="502" t="s">
        <v>22</v>
      </c>
      <c r="C22" s="491" t="s">
        <v>49</v>
      </c>
      <c r="D22" s="491" t="s">
        <v>48</v>
      </c>
      <c r="E22" s="505" t="s">
        <v>436</v>
      </c>
      <c r="F22" s="506"/>
      <c r="G22" s="506"/>
      <c r="H22" s="506"/>
      <c r="I22" s="506"/>
      <c r="J22" s="506"/>
      <c r="K22" s="506"/>
      <c r="L22" s="507"/>
      <c r="M22" s="491" t="s">
        <v>47</v>
      </c>
      <c r="N22" s="491" t="s">
        <v>46</v>
      </c>
      <c r="O22" s="491" t="s">
        <v>45</v>
      </c>
      <c r="P22" s="486" t="s">
        <v>233</v>
      </c>
      <c r="Q22" s="486" t="s">
        <v>44</v>
      </c>
      <c r="R22" s="486" t="s">
        <v>43</v>
      </c>
      <c r="S22" s="486" t="s">
        <v>42</v>
      </c>
      <c r="T22" s="486"/>
      <c r="U22" s="508" t="s">
        <v>41</v>
      </c>
      <c r="V22" s="508" t="s">
        <v>40</v>
      </c>
      <c r="W22" s="486" t="s">
        <v>39</v>
      </c>
      <c r="X22" s="486" t="s">
        <v>38</v>
      </c>
      <c r="Y22" s="486" t="s">
        <v>37</v>
      </c>
      <c r="Z22" s="493" t="s">
        <v>36</v>
      </c>
      <c r="AA22" s="486" t="s">
        <v>35</v>
      </c>
      <c r="AB22" s="486" t="s">
        <v>34</v>
      </c>
      <c r="AC22" s="486" t="s">
        <v>33</v>
      </c>
      <c r="AD22" s="486" t="s">
        <v>32</v>
      </c>
      <c r="AE22" s="486" t="s">
        <v>31</v>
      </c>
      <c r="AF22" s="486" t="s">
        <v>30</v>
      </c>
      <c r="AG22" s="486"/>
      <c r="AH22" s="486"/>
      <c r="AI22" s="486"/>
      <c r="AJ22" s="486"/>
      <c r="AK22" s="486"/>
      <c r="AL22" s="486" t="s">
        <v>29</v>
      </c>
      <c r="AM22" s="486"/>
      <c r="AN22" s="486"/>
      <c r="AO22" s="486"/>
      <c r="AP22" s="486" t="s">
        <v>28</v>
      </c>
      <c r="AQ22" s="486"/>
      <c r="AR22" s="486" t="s">
        <v>27</v>
      </c>
      <c r="AS22" s="486" t="s">
        <v>26</v>
      </c>
      <c r="AT22" s="486" t="s">
        <v>25</v>
      </c>
      <c r="AU22" s="486" t="s">
        <v>24</v>
      </c>
      <c r="AV22" s="494" t="s">
        <v>23</v>
      </c>
    </row>
    <row r="23" spans="1:50" s="22" customFormat="1" ht="15.75" x14ac:dyDescent="0.25">
      <c r="A23" s="501"/>
      <c r="B23" s="503"/>
      <c r="C23" s="501"/>
      <c r="D23" s="501"/>
      <c r="E23" s="496" t="s">
        <v>21</v>
      </c>
      <c r="F23" s="487" t="s">
        <v>129</v>
      </c>
      <c r="G23" s="487" t="s">
        <v>128</v>
      </c>
      <c r="H23" s="487" t="s">
        <v>127</v>
      </c>
      <c r="I23" s="489" t="s">
        <v>347</v>
      </c>
      <c r="J23" s="489" t="s">
        <v>348</v>
      </c>
      <c r="K23" s="489" t="s">
        <v>349</v>
      </c>
      <c r="L23" s="487" t="s">
        <v>78</v>
      </c>
      <c r="M23" s="501"/>
      <c r="N23" s="501"/>
      <c r="O23" s="501"/>
      <c r="P23" s="486"/>
      <c r="Q23" s="486"/>
      <c r="R23" s="486"/>
      <c r="S23" s="498" t="s">
        <v>0</v>
      </c>
      <c r="T23" s="498" t="s">
        <v>9</v>
      </c>
      <c r="U23" s="508"/>
      <c r="V23" s="508"/>
      <c r="W23" s="486"/>
      <c r="X23" s="486"/>
      <c r="Y23" s="486"/>
      <c r="Z23" s="486"/>
      <c r="AA23" s="486"/>
      <c r="AB23" s="486"/>
      <c r="AC23" s="486"/>
      <c r="AD23" s="486"/>
      <c r="AE23" s="486"/>
      <c r="AF23" s="486" t="s">
        <v>20</v>
      </c>
      <c r="AG23" s="486"/>
      <c r="AH23" s="486" t="s">
        <v>19</v>
      </c>
      <c r="AI23" s="486"/>
      <c r="AJ23" s="491" t="s">
        <v>18</v>
      </c>
      <c r="AK23" s="491" t="s">
        <v>17</v>
      </c>
      <c r="AL23" s="491" t="s">
        <v>16</v>
      </c>
      <c r="AM23" s="491" t="s">
        <v>15</v>
      </c>
      <c r="AN23" s="491" t="s">
        <v>14</v>
      </c>
      <c r="AO23" s="491" t="s">
        <v>13</v>
      </c>
      <c r="AP23" s="491" t="s">
        <v>12</v>
      </c>
      <c r="AQ23" s="509" t="s">
        <v>9</v>
      </c>
      <c r="AR23" s="486"/>
      <c r="AS23" s="486"/>
      <c r="AT23" s="486"/>
      <c r="AU23" s="486"/>
      <c r="AV23" s="495"/>
    </row>
    <row r="24" spans="1:50" s="22" customFormat="1" ht="80.2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214" t="s">
        <v>11</v>
      </c>
      <c r="AG24" s="214" t="s">
        <v>10</v>
      </c>
      <c r="AH24" s="117" t="s">
        <v>0</v>
      </c>
      <c r="AI24" s="117" t="s">
        <v>9</v>
      </c>
      <c r="AJ24" s="492"/>
      <c r="AK24" s="492"/>
      <c r="AL24" s="492"/>
      <c r="AM24" s="492"/>
      <c r="AN24" s="492"/>
      <c r="AO24" s="492"/>
      <c r="AP24" s="492"/>
      <c r="AQ24" s="510"/>
      <c r="AR24" s="486"/>
      <c r="AS24" s="486"/>
      <c r="AT24" s="486"/>
      <c r="AU24" s="486"/>
      <c r="AV24" s="495"/>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41" customFormat="1" ht="63.75" x14ac:dyDescent="0.2">
      <c r="A26" s="235" t="s">
        <v>485</v>
      </c>
      <c r="B26" s="195" t="s">
        <v>606</v>
      </c>
      <c r="C26" s="199" t="s">
        <v>464</v>
      </c>
      <c r="D26" s="199" t="s">
        <v>506</v>
      </c>
      <c r="E26" s="235">
        <v>80</v>
      </c>
      <c r="F26" s="235" t="s">
        <v>496</v>
      </c>
      <c r="G26" s="235" t="s">
        <v>496</v>
      </c>
      <c r="H26" s="235" t="s">
        <v>496</v>
      </c>
      <c r="I26" s="235" t="s">
        <v>496</v>
      </c>
      <c r="J26" s="235" t="s">
        <v>496</v>
      </c>
      <c r="K26" s="235" t="s">
        <v>496</v>
      </c>
      <c r="L26" s="235" t="s">
        <v>496</v>
      </c>
      <c r="M26" s="236" t="s">
        <v>465</v>
      </c>
      <c r="N26" s="212" t="s">
        <v>466</v>
      </c>
      <c r="O26" s="195" t="s">
        <v>606</v>
      </c>
      <c r="P26" s="237">
        <v>50644.06</v>
      </c>
      <c r="Q26" s="212" t="s">
        <v>467</v>
      </c>
      <c r="R26" s="237">
        <v>50644.06</v>
      </c>
      <c r="S26" s="236" t="s">
        <v>468</v>
      </c>
      <c r="T26" s="236" t="s">
        <v>468</v>
      </c>
      <c r="U26" s="235">
        <v>3</v>
      </c>
      <c r="V26" s="235">
        <v>3</v>
      </c>
      <c r="W26" s="212" t="s">
        <v>484</v>
      </c>
      <c r="X26" s="237">
        <v>38347</v>
      </c>
      <c r="Y26" s="235"/>
      <c r="Z26" s="235" t="s">
        <v>63</v>
      </c>
      <c r="AA26" s="237">
        <v>38474.57</v>
      </c>
      <c r="AB26" s="237">
        <v>38347.449999999997</v>
      </c>
      <c r="AC26" s="238" t="s">
        <v>469</v>
      </c>
      <c r="AD26" s="237">
        <v>45250</v>
      </c>
      <c r="AE26" s="239" t="s">
        <v>481</v>
      </c>
      <c r="AF26" s="235">
        <v>76734</v>
      </c>
      <c r="AG26" s="195" t="s">
        <v>511</v>
      </c>
      <c r="AH26" s="240"/>
      <c r="AI26" s="240">
        <v>40686</v>
      </c>
      <c r="AJ26" s="240">
        <v>40702</v>
      </c>
      <c r="AK26" s="240">
        <v>40730</v>
      </c>
      <c r="AL26" s="236"/>
      <c r="AM26" s="236"/>
      <c r="AN26" s="240"/>
      <c r="AO26" s="236"/>
      <c r="AP26" s="240"/>
      <c r="AQ26" s="240">
        <v>40739</v>
      </c>
      <c r="AR26" s="240">
        <v>40739</v>
      </c>
      <c r="AS26" s="240">
        <v>40739</v>
      </c>
      <c r="AT26" s="240">
        <v>40908</v>
      </c>
      <c r="AU26" s="236"/>
      <c r="AV26" s="212" t="s">
        <v>581</v>
      </c>
      <c r="AW26" s="241">
        <v>11.313000000000001</v>
      </c>
      <c r="AX26" s="241">
        <v>11.313000000000001</v>
      </c>
    </row>
    <row r="27" spans="1:50" s="245" customFormat="1" ht="25.5" x14ac:dyDescent="0.2">
      <c r="A27" s="242"/>
      <c r="B27" s="242"/>
      <c r="C27" s="242"/>
      <c r="D27" s="242"/>
      <c r="E27" s="242"/>
      <c r="F27" s="242"/>
      <c r="G27" s="242"/>
      <c r="H27" s="242"/>
      <c r="I27" s="242"/>
      <c r="J27" s="242"/>
      <c r="K27" s="242"/>
      <c r="L27" s="242"/>
      <c r="M27" s="242"/>
      <c r="N27" s="242"/>
      <c r="O27" s="242"/>
      <c r="P27" s="242"/>
      <c r="Q27" s="242"/>
      <c r="R27" s="242"/>
      <c r="S27" s="242"/>
      <c r="T27" s="242"/>
      <c r="U27" s="242"/>
      <c r="V27" s="242"/>
      <c r="W27" s="213" t="s">
        <v>482</v>
      </c>
      <c r="X27" s="237">
        <v>38432.199999999997</v>
      </c>
      <c r="Y27" s="243"/>
      <c r="Z27" s="243"/>
      <c r="AA27" s="237">
        <v>38347.449999999997</v>
      </c>
      <c r="AB27" s="237"/>
      <c r="AC27" s="244"/>
      <c r="AD27" s="244"/>
      <c r="AE27" s="242"/>
      <c r="AF27" s="242"/>
      <c r="AG27" s="242"/>
      <c r="AH27" s="242"/>
      <c r="AI27" s="242"/>
      <c r="AJ27" s="242"/>
      <c r="AK27" s="242"/>
      <c r="AL27" s="242"/>
      <c r="AM27" s="242"/>
      <c r="AN27" s="242"/>
      <c r="AO27" s="242"/>
      <c r="AP27" s="242"/>
      <c r="AQ27" s="242"/>
      <c r="AR27" s="242"/>
      <c r="AS27" s="242"/>
      <c r="AT27" s="242"/>
      <c r="AU27" s="242"/>
      <c r="AV27" s="242"/>
    </row>
    <row r="28" spans="1:50" s="245" customFormat="1" ht="25.5" x14ac:dyDescent="0.2">
      <c r="A28" s="242"/>
      <c r="B28" s="242"/>
      <c r="C28" s="242"/>
      <c r="D28" s="242"/>
      <c r="E28" s="242"/>
      <c r="F28" s="242"/>
      <c r="G28" s="242"/>
      <c r="H28" s="242"/>
      <c r="I28" s="242"/>
      <c r="J28" s="242"/>
      <c r="K28" s="242"/>
      <c r="L28" s="242"/>
      <c r="M28" s="242"/>
      <c r="N28" s="242"/>
      <c r="O28" s="242"/>
      <c r="P28" s="242"/>
      <c r="Q28" s="242"/>
      <c r="R28" s="242"/>
      <c r="S28" s="242"/>
      <c r="T28" s="242"/>
      <c r="U28" s="242"/>
      <c r="V28" s="242"/>
      <c r="W28" s="213" t="s">
        <v>483</v>
      </c>
      <c r="X28" s="237">
        <v>38474.57</v>
      </c>
      <c r="Y28" s="243"/>
      <c r="Z28" s="243"/>
      <c r="AA28" s="237">
        <v>38432.199999999997</v>
      </c>
      <c r="AB28" s="237"/>
      <c r="AC28" s="244"/>
      <c r="AD28" s="244"/>
      <c r="AE28" s="242"/>
      <c r="AF28" s="242"/>
      <c r="AG28" s="242"/>
      <c r="AH28" s="242"/>
      <c r="AI28" s="242"/>
      <c r="AJ28" s="242"/>
      <c r="AK28" s="242"/>
      <c r="AL28" s="242"/>
      <c r="AM28" s="242"/>
      <c r="AN28" s="242"/>
      <c r="AO28" s="242"/>
      <c r="AP28" s="242"/>
      <c r="AQ28" s="242"/>
      <c r="AR28" s="242"/>
      <c r="AS28" s="242"/>
      <c r="AT28" s="242"/>
      <c r="AU28" s="242"/>
      <c r="AV28" s="242"/>
    </row>
    <row r="29" spans="1:50" s="245" customFormat="1" ht="76.5" x14ac:dyDescent="0.2">
      <c r="A29" s="246">
        <v>1</v>
      </c>
      <c r="B29" s="208" t="s">
        <v>607</v>
      </c>
      <c r="C29" s="252" t="s">
        <v>464</v>
      </c>
      <c r="D29" s="199" t="s">
        <v>506</v>
      </c>
      <c r="E29" s="235">
        <v>80</v>
      </c>
      <c r="F29" s="235" t="s">
        <v>496</v>
      </c>
      <c r="G29" s="235" t="s">
        <v>496</v>
      </c>
      <c r="H29" s="235" t="s">
        <v>496</v>
      </c>
      <c r="I29" s="235" t="s">
        <v>496</v>
      </c>
      <c r="J29" s="235" t="s">
        <v>496</v>
      </c>
      <c r="K29" s="235" t="s">
        <v>496</v>
      </c>
      <c r="L29" s="235" t="s">
        <v>496</v>
      </c>
      <c r="M29" s="208" t="s">
        <v>584</v>
      </c>
      <c r="N29" s="196" t="s">
        <v>579</v>
      </c>
      <c r="O29" s="208" t="s">
        <v>607</v>
      </c>
      <c r="P29" s="197">
        <v>1</v>
      </c>
      <c r="Q29" s="195" t="s">
        <v>576</v>
      </c>
      <c r="R29" s="197">
        <v>1</v>
      </c>
      <c r="S29" s="246" t="s">
        <v>577</v>
      </c>
      <c r="T29" s="246" t="s">
        <v>577</v>
      </c>
      <c r="U29" s="195">
        <v>1</v>
      </c>
      <c r="V29" s="195">
        <v>1</v>
      </c>
      <c r="W29" s="213" t="s">
        <v>578</v>
      </c>
      <c r="X29" s="197">
        <v>1</v>
      </c>
      <c r="Y29" s="246"/>
      <c r="Z29" s="246"/>
      <c r="AA29" s="246"/>
      <c r="AB29" s="197">
        <v>1</v>
      </c>
      <c r="AC29" s="213" t="s">
        <v>578</v>
      </c>
      <c r="AD29" s="197">
        <v>1</v>
      </c>
      <c r="AE29" s="197">
        <v>0</v>
      </c>
      <c r="AF29" s="246"/>
      <c r="AG29" s="246"/>
      <c r="AH29" s="246"/>
      <c r="AI29" s="246"/>
      <c r="AJ29" s="246"/>
      <c r="AK29" s="246"/>
      <c r="AL29" s="246"/>
      <c r="AM29" s="246"/>
      <c r="AN29" s="246"/>
      <c r="AO29" s="246"/>
      <c r="AP29" s="247"/>
      <c r="AQ29" s="247">
        <v>41247</v>
      </c>
      <c r="AR29" s="247">
        <v>41247</v>
      </c>
      <c r="AS29" s="247">
        <v>41247</v>
      </c>
      <c r="AT29" s="247">
        <v>43687</v>
      </c>
      <c r="AU29" s="246"/>
      <c r="AV29" s="213" t="s">
        <v>583</v>
      </c>
    </row>
    <row r="30" spans="1:50" s="248" customFormat="1" ht="63.75" x14ac:dyDescent="0.25">
      <c r="A30" s="246" t="s">
        <v>504</v>
      </c>
      <c r="B30" s="208" t="s">
        <v>607</v>
      </c>
      <c r="C30" s="195" t="s">
        <v>505</v>
      </c>
      <c r="D30" s="199" t="s">
        <v>506</v>
      </c>
      <c r="E30" s="235">
        <v>80</v>
      </c>
      <c r="F30" s="235" t="s">
        <v>496</v>
      </c>
      <c r="G30" s="235" t="s">
        <v>496</v>
      </c>
      <c r="H30" s="235" t="s">
        <v>496</v>
      </c>
      <c r="I30" s="235" t="s">
        <v>496</v>
      </c>
      <c r="J30" s="235" t="s">
        <v>496</v>
      </c>
      <c r="K30" s="235" t="s">
        <v>496</v>
      </c>
      <c r="L30" s="235" t="s">
        <v>496</v>
      </c>
      <c r="M30" s="246" t="s">
        <v>465</v>
      </c>
      <c r="N30" s="196" t="s">
        <v>507</v>
      </c>
      <c r="O30" s="208" t="s">
        <v>607</v>
      </c>
      <c r="P30" s="197">
        <v>9670</v>
      </c>
      <c r="Q30" s="195" t="s">
        <v>508</v>
      </c>
      <c r="R30" s="197">
        <v>6769</v>
      </c>
      <c r="S30" s="195" t="s">
        <v>468</v>
      </c>
      <c r="T30" s="195" t="s">
        <v>468</v>
      </c>
      <c r="U30" s="195">
        <v>6</v>
      </c>
      <c r="V30" s="195">
        <v>6</v>
      </c>
      <c r="W30" s="195" t="s">
        <v>509</v>
      </c>
      <c r="X30" s="198">
        <v>6766</v>
      </c>
      <c r="Y30" s="246"/>
      <c r="Z30" s="246">
        <v>1</v>
      </c>
      <c r="AA30" s="197">
        <v>5094</v>
      </c>
      <c r="AB30" s="197">
        <v>5094</v>
      </c>
      <c r="AC30" s="195" t="s">
        <v>509</v>
      </c>
      <c r="AD30" s="197">
        <v>6011</v>
      </c>
      <c r="AE30" s="197">
        <v>6011</v>
      </c>
      <c r="AF30" s="199" t="s">
        <v>510</v>
      </c>
      <c r="AG30" s="195" t="s">
        <v>511</v>
      </c>
      <c r="AH30" s="195" t="s">
        <v>512</v>
      </c>
      <c r="AI30" s="195" t="s">
        <v>512</v>
      </c>
      <c r="AJ30" s="195" t="s">
        <v>513</v>
      </c>
      <c r="AK30" s="247">
        <v>43174</v>
      </c>
      <c r="AL30" s="246"/>
      <c r="AM30" s="246"/>
      <c r="AN30" s="246"/>
      <c r="AO30" s="246"/>
      <c r="AP30" s="195" t="s">
        <v>514</v>
      </c>
      <c r="AQ30" s="195" t="s">
        <v>515</v>
      </c>
      <c r="AR30" s="195" t="s">
        <v>514</v>
      </c>
      <c r="AS30" s="195" t="s">
        <v>515</v>
      </c>
      <c r="AT30" s="195" t="s">
        <v>516</v>
      </c>
      <c r="AU30" s="246"/>
      <c r="AV30" s="195" t="s">
        <v>582</v>
      </c>
      <c r="AW30" s="248">
        <v>6.0110000000000001</v>
      </c>
      <c r="AX30" s="248">
        <v>6.1130000000000004</v>
      </c>
    </row>
    <row r="31" spans="1:50" s="245" customFormat="1" ht="12.75" x14ac:dyDescent="0.2">
      <c r="A31" s="242"/>
      <c r="B31" s="242"/>
      <c r="C31" s="242"/>
      <c r="D31" s="242"/>
      <c r="E31" s="242"/>
      <c r="F31" s="242"/>
      <c r="G31" s="242"/>
      <c r="H31" s="242"/>
      <c r="I31" s="242"/>
      <c r="J31" s="242"/>
      <c r="K31" s="242"/>
      <c r="L31" s="242"/>
      <c r="M31" s="242"/>
      <c r="N31" s="242"/>
      <c r="O31" s="242"/>
      <c r="P31" s="242"/>
      <c r="Q31" s="242"/>
      <c r="R31" s="242"/>
      <c r="S31" s="242"/>
      <c r="T31" s="242"/>
      <c r="U31" s="242"/>
      <c r="V31" s="242"/>
      <c r="W31" s="195" t="s">
        <v>517</v>
      </c>
      <c r="X31" s="198">
        <v>6492</v>
      </c>
      <c r="Y31" s="242"/>
      <c r="Z31" s="242"/>
      <c r="AA31" s="197">
        <v>4915</v>
      </c>
      <c r="AB31" s="242"/>
      <c r="AC31" s="242"/>
      <c r="AD31" s="242"/>
      <c r="AE31" s="242"/>
      <c r="AF31" s="242"/>
      <c r="AG31" s="242"/>
      <c r="AH31" s="242"/>
      <c r="AI31" s="242"/>
      <c r="AJ31" s="242"/>
      <c r="AK31" s="242"/>
      <c r="AL31" s="242"/>
      <c r="AM31" s="242"/>
      <c r="AN31" s="242"/>
      <c r="AO31" s="242"/>
      <c r="AP31" s="242"/>
      <c r="AQ31" s="242"/>
      <c r="AR31" s="242"/>
      <c r="AS31" s="242"/>
      <c r="AT31" s="242"/>
      <c r="AU31" s="242"/>
      <c r="AV31" s="242"/>
    </row>
    <row r="32" spans="1:50" s="245" customFormat="1" ht="12.75" x14ac:dyDescent="0.2">
      <c r="A32" s="242"/>
      <c r="B32" s="242"/>
      <c r="C32" s="242"/>
      <c r="D32" s="242"/>
      <c r="E32" s="242"/>
      <c r="F32" s="242"/>
      <c r="G32" s="242"/>
      <c r="H32" s="242"/>
      <c r="I32" s="242"/>
      <c r="J32" s="242"/>
      <c r="K32" s="242"/>
      <c r="L32" s="242"/>
      <c r="M32" s="242"/>
      <c r="N32" s="242"/>
      <c r="O32" s="242"/>
      <c r="P32" s="242"/>
      <c r="Q32" s="242"/>
      <c r="R32" s="242"/>
      <c r="S32" s="242"/>
      <c r="T32" s="242"/>
      <c r="U32" s="242"/>
      <c r="V32" s="242"/>
      <c r="W32" s="195" t="s">
        <v>518</v>
      </c>
      <c r="X32" s="198">
        <v>6769</v>
      </c>
      <c r="Y32" s="195" t="s">
        <v>518</v>
      </c>
      <c r="Z32" s="242"/>
      <c r="AA32" s="197"/>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50" s="245" customFormat="1" ht="12.75" x14ac:dyDescent="0.2">
      <c r="A33" s="242"/>
      <c r="B33" s="242"/>
      <c r="C33" s="242"/>
      <c r="D33" s="242"/>
      <c r="E33" s="242"/>
      <c r="F33" s="242"/>
      <c r="G33" s="242"/>
      <c r="H33" s="242"/>
      <c r="I33" s="242"/>
      <c r="J33" s="242"/>
      <c r="K33" s="242"/>
      <c r="L33" s="242"/>
      <c r="M33" s="242"/>
      <c r="N33" s="242"/>
      <c r="O33" s="242"/>
      <c r="P33" s="242"/>
      <c r="Q33" s="242"/>
      <c r="R33" s="242"/>
      <c r="S33" s="242"/>
      <c r="T33" s="242"/>
      <c r="U33" s="242"/>
      <c r="V33" s="242"/>
      <c r="W33" s="195" t="s">
        <v>519</v>
      </c>
      <c r="X33" s="198">
        <v>6763</v>
      </c>
      <c r="Y33" s="242"/>
      <c r="Z33" s="242"/>
      <c r="AA33" s="197">
        <v>5996</v>
      </c>
      <c r="AB33" s="242"/>
      <c r="AC33" s="242"/>
      <c r="AD33" s="242"/>
      <c r="AE33" s="242"/>
      <c r="AF33" s="242"/>
      <c r="AG33" s="242"/>
      <c r="AH33" s="242"/>
      <c r="AI33" s="242"/>
      <c r="AJ33" s="242"/>
      <c r="AK33" s="242"/>
      <c r="AL33" s="242"/>
      <c r="AM33" s="242"/>
      <c r="AN33" s="242"/>
      <c r="AO33" s="242"/>
      <c r="AP33" s="242"/>
      <c r="AQ33" s="242"/>
      <c r="AR33" s="242"/>
      <c r="AS33" s="242"/>
      <c r="AT33" s="242"/>
      <c r="AU33" s="242"/>
      <c r="AV33" s="242"/>
    </row>
    <row r="34" spans="1:50" s="245" customFormat="1" ht="12.75" x14ac:dyDescent="0.2">
      <c r="A34" s="242"/>
      <c r="B34" s="242"/>
      <c r="C34" s="242"/>
      <c r="D34" s="242"/>
      <c r="E34" s="242"/>
      <c r="F34" s="242"/>
      <c r="G34" s="242"/>
      <c r="H34" s="242"/>
      <c r="I34" s="242"/>
      <c r="J34" s="242"/>
      <c r="K34" s="242"/>
      <c r="L34" s="242"/>
      <c r="M34" s="242"/>
      <c r="N34" s="242"/>
      <c r="O34" s="242"/>
      <c r="P34" s="242"/>
      <c r="Q34" s="242"/>
      <c r="R34" s="242"/>
      <c r="S34" s="242"/>
      <c r="T34" s="242"/>
      <c r="U34" s="242"/>
      <c r="V34" s="242"/>
      <c r="W34" s="195" t="s">
        <v>520</v>
      </c>
      <c r="X34" s="198">
        <v>6759</v>
      </c>
      <c r="Y34" s="242"/>
      <c r="Z34" s="242"/>
      <c r="AA34" s="197">
        <v>6083</v>
      </c>
      <c r="AB34" s="242"/>
      <c r="AC34" s="242"/>
      <c r="AD34" s="242"/>
      <c r="AE34" s="242"/>
      <c r="AF34" s="242"/>
      <c r="AG34" s="242"/>
      <c r="AH34" s="242"/>
      <c r="AI34" s="242"/>
      <c r="AJ34" s="242"/>
      <c r="AK34" s="242"/>
      <c r="AL34" s="242"/>
      <c r="AM34" s="242"/>
      <c r="AN34" s="242"/>
      <c r="AO34" s="242"/>
      <c r="AP34" s="242"/>
      <c r="AQ34" s="242"/>
      <c r="AR34" s="242"/>
      <c r="AS34" s="242"/>
      <c r="AT34" s="242"/>
      <c r="AU34" s="242"/>
      <c r="AV34" s="242"/>
    </row>
    <row r="35" spans="1:50" s="245" customFormat="1" ht="12.75" x14ac:dyDescent="0.2">
      <c r="A35" s="242"/>
      <c r="B35" s="242"/>
      <c r="C35" s="242"/>
      <c r="D35" s="242"/>
      <c r="E35" s="242"/>
      <c r="F35" s="242"/>
      <c r="G35" s="242"/>
      <c r="H35" s="242"/>
      <c r="I35" s="242"/>
      <c r="J35" s="242"/>
      <c r="K35" s="242"/>
      <c r="L35" s="242"/>
      <c r="M35" s="242"/>
      <c r="N35" s="242"/>
      <c r="O35" s="242"/>
      <c r="P35" s="242"/>
      <c r="Q35" s="242"/>
      <c r="R35" s="242"/>
      <c r="S35" s="242"/>
      <c r="T35" s="242"/>
      <c r="U35" s="242"/>
      <c r="V35" s="242"/>
      <c r="W35" s="195" t="s">
        <v>521</v>
      </c>
      <c r="X35" s="198">
        <v>6767</v>
      </c>
      <c r="Y35" s="195" t="s">
        <v>521</v>
      </c>
      <c r="Z35" s="242"/>
      <c r="AA35" s="197"/>
      <c r="AB35" s="242"/>
      <c r="AC35" s="242"/>
      <c r="AD35" s="242"/>
      <c r="AE35" s="242"/>
      <c r="AF35" s="242"/>
      <c r="AG35" s="242"/>
      <c r="AH35" s="242"/>
      <c r="AI35" s="242"/>
      <c r="AJ35" s="242"/>
      <c r="AK35" s="242"/>
      <c r="AL35" s="242"/>
      <c r="AM35" s="242"/>
      <c r="AN35" s="242"/>
      <c r="AO35" s="242"/>
      <c r="AP35" s="242"/>
      <c r="AQ35" s="242"/>
      <c r="AR35" s="242"/>
      <c r="AS35" s="242"/>
      <c r="AT35" s="242"/>
      <c r="AU35" s="242"/>
      <c r="AV35" s="242"/>
    </row>
    <row r="36" spans="1:50" s="245" customFormat="1" ht="63.75" x14ac:dyDescent="0.2">
      <c r="A36" s="246">
        <v>2</v>
      </c>
      <c r="B36" s="208" t="s">
        <v>607</v>
      </c>
      <c r="C36" s="208" t="s">
        <v>505</v>
      </c>
      <c r="D36" s="199" t="s">
        <v>506</v>
      </c>
      <c r="E36" s="235">
        <v>80</v>
      </c>
      <c r="F36" s="235" t="s">
        <v>496</v>
      </c>
      <c r="G36" s="235" t="s">
        <v>496</v>
      </c>
      <c r="H36" s="235" t="s">
        <v>496</v>
      </c>
      <c r="I36" s="235" t="s">
        <v>496</v>
      </c>
      <c r="J36" s="235" t="s">
        <v>496</v>
      </c>
      <c r="K36" s="235" t="s">
        <v>496</v>
      </c>
      <c r="L36" s="235" t="s">
        <v>496</v>
      </c>
      <c r="M36" s="208" t="s">
        <v>584</v>
      </c>
      <c r="N36" s="195" t="s">
        <v>575</v>
      </c>
      <c r="O36" s="208" t="s">
        <v>607</v>
      </c>
      <c r="P36" s="246">
        <v>6</v>
      </c>
      <c r="Q36" s="209" t="s">
        <v>528</v>
      </c>
      <c r="R36" s="246">
        <v>6</v>
      </c>
      <c r="S36" s="210" t="s">
        <v>529</v>
      </c>
      <c r="T36" s="210" t="s">
        <v>529</v>
      </c>
      <c r="U36" s="246">
        <v>1</v>
      </c>
      <c r="V36" s="246">
        <v>1</v>
      </c>
      <c r="W36" s="209" t="s">
        <v>530</v>
      </c>
      <c r="X36" s="246">
        <v>6</v>
      </c>
      <c r="Y36" s="242"/>
      <c r="Z36" s="242"/>
      <c r="AA36" s="242"/>
      <c r="AB36" s="246">
        <v>6</v>
      </c>
      <c r="AC36" s="209" t="s">
        <v>530</v>
      </c>
      <c r="AD36" s="246">
        <v>6</v>
      </c>
      <c r="AE36" s="246">
        <v>1</v>
      </c>
      <c r="AF36" s="242"/>
      <c r="AG36" s="242"/>
      <c r="AH36" s="242"/>
      <c r="AI36" s="242"/>
      <c r="AJ36" s="242"/>
      <c r="AK36" s="269">
        <v>43640</v>
      </c>
      <c r="AL36" s="270" t="s">
        <v>603</v>
      </c>
      <c r="AM36" s="250"/>
      <c r="AN36" s="250"/>
      <c r="AO36" s="250"/>
      <c r="AP36" s="249"/>
      <c r="AQ36" s="251">
        <v>43619</v>
      </c>
      <c r="AR36" s="251">
        <v>43529</v>
      </c>
      <c r="AS36" s="251">
        <v>43529</v>
      </c>
      <c r="AT36" s="251">
        <v>47182</v>
      </c>
      <c r="AU36" s="250"/>
      <c r="AV36" s="271" t="s">
        <v>604</v>
      </c>
      <c r="AW36" s="245">
        <v>2E-3</v>
      </c>
      <c r="AX36" s="245">
        <v>2E-3</v>
      </c>
    </row>
    <row r="37" spans="1:50" s="245" customFormat="1" ht="63.75" x14ac:dyDescent="0.2">
      <c r="A37" s="246">
        <v>3</v>
      </c>
      <c r="B37" s="208" t="s">
        <v>607</v>
      </c>
      <c r="C37" s="208" t="s">
        <v>505</v>
      </c>
      <c r="D37" s="199" t="s">
        <v>506</v>
      </c>
      <c r="E37" s="235">
        <v>80</v>
      </c>
      <c r="F37" s="235" t="s">
        <v>496</v>
      </c>
      <c r="G37" s="235" t="s">
        <v>496</v>
      </c>
      <c r="H37" s="235" t="s">
        <v>496</v>
      </c>
      <c r="I37" s="235" t="s">
        <v>496</v>
      </c>
      <c r="J37" s="235" t="s">
        <v>496</v>
      </c>
      <c r="K37" s="235" t="s">
        <v>496</v>
      </c>
      <c r="L37" s="235" t="s">
        <v>496</v>
      </c>
      <c r="M37" s="208" t="s">
        <v>584</v>
      </c>
      <c r="N37" s="195" t="s">
        <v>605</v>
      </c>
      <c r="O37" s="208" t="s">
        <v>607</v>
      </c>
      <c r="P37" s="246">
        <v>6</v>
      </c>
      <c r="Q37" s="209" t="s">
        <v>528</v>
      </c>
      <c r="R37" s="246">
        <v>6</v>
      </c>
      <c r="S37" s="210" t="s">
        <v>529</v>
      </c>
      <c r="T37" s="210" t="s">
        <v>529</v>
      </c>
      <c r="U37" s="246">
        <v>1</v>
      </c>
      <c r="V37" s="246">
        <v>1</v>
      </c>
      <c r="W37" s="209" t="s">
        <v>530</v>
      </c>
      <c r="X37" s="246">
        <v>6</v>
      </c>
      <c r="Y37" s="242"/>
      <c r="Z37" s="242"/>
      <c r="AA37" s="242"/>
      <c r="AB37" s="246">
        <v>6</v>
      </c>
      <c r="AC37" s="209" t="s">
        <v>530</v>
      </c>
      <c r="AD37" s="246">
        <v>105</v>
      </c>
      <c r="AE37" s="246">
        <v>1</v>
      </c>
      <c r="AF37" s="242"/>
      <c r="AG37" s="242"/>
      <c r="AH37" s="242"/>
      <c r="AI37" s="242"/>
      <c r="AJ37" s="242"/>
      <c r="AK37" s="269">
        <v>43733</v>
      </c>
      <c r="AL37" s="270" t="s">
        <v>603</v>
      </c>
      <c r="AM37" s="250"/>
      <c r="AN37" s="250"/>
      <c r="AO37" s="250"/>
      <c r="AP37" s="249"/>
      <c r="AQ37" s="251">
        <v>43619</v>
      </c>
      <c r="AR37" s="251">
        <v>43619</v>
      </c>
      <c r="AS37" s="251">
        <v>43619</v>
      </c>
      <c r="AT37" s="251">
        <v>61517</v>
      </c>
      <c r="AU37" s="250"/>
      <c r="AV37" s="271" t="s">
        <v>611</v>
      </c>
      <c r="AW37" s="245">
        <v>1E-3</v>
      </c>
      <c r="AX37" s="245">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10" zoomScaleNormal="100" workbookViewId="0">
      <selection activeCell="B29" sqref="B29"/>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16" t="str">
        <f>'1. паспорт местоположение'!A5:C5</f>
        <v>Год раскрытия информации: 2023 год</v>
      </c>
      <c r="B5" s="516"/>
      <c r="C5" s="53"/>
      <c r="D5" s="53"/>
      <c r="E5" s="53"/>
      <c r="F5" s="53"/>
      <c r="G5" s="53"/>
      <c r="H5" s="53"/>
    </row>
    <row r="6" spans="1:8" ht="18.75" x14ac:dyDescent="0.3">
      <c r="A6" s="121"/>
      <c r="B6" s="145"/>
      <c r="C6" s="121"/>
      <c r="D6" s="121"/>
      <c r="E6" s="121"/>
      <c r="F6" s="121"/>
      <c r="G6" s="121"/>
      <c r="H6" s="121"/>
    </row>
    <row r="7" spans="1:8" ht="18.75" x14ac:dyDescent="0.25">
      <c r="A7" s="334" t="s">
        <v>7</v>
      </c>
      <c r="B7" s="334"/>
      <c r="C7" s="120"/>
      <c r="D7" s="120"/>
      <c r="E7" s="120"/>
      <c r="F7" s="120"/>
      <c r="G7" s="120"/>
      <c r="H7" s="120"/>
    </row>
    <row r="8" spans="1:8" ht="18.75" x14ac:dyDescent="0.25">
      <c r="A8" s="120"/>
      <c r="B8" s="152"/>
      <c r="C8" s="120"/>
      <c r="D8" s="120"/>
      <c r="E8" s="120"/>
      <c r="F8" s="120"/>
      <c r="G8" s="120"/>
      <c r="H8" s="120"/>
    </row>
    <row r="9" spans="1:8" x14ac:dyDescent="0.25">
      <c r="A9" s="373" t="str">
        <f>'1. паспорт местоположение'!A9:C9</f>
        <v>АО "Россети Тюмень"</v>
      </c>
      <c r="B9" s="373"/>
      <c r="C9" s="118"/>
      <c r="D9" s="118"/>
      <c r="E9" s="118"/>
      <c r="F9" s="118"/>
      <c r="G9" s="118"/>
      <c r="H9" s="118"/>
    </row>
    <row r="10" spans="1:8" x14ac:dyDescent="0.25">
      <c r="A10" s="339" t="s">
        <v>6</v>
      </c>
      <c r="B10" s="339"/>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373" t="str">
        <f>'1. паспорт местоположение'!A12:C12</f>
        <v>F_TP1600.PS.0040</v>
      </c>
      <c r="B12" s="373"/>
      <c r="C12" s="118"/>
      <c r="D12" s="118"/>
      <c r="E12" s="118"/>
      <c r="F12" s="118"/>
      <c r="G12" s="118"/>
      <c r="H12" s="118"/>
    </row>
    <row r="13" spans="1:8" x14ac:dyDescent="0.25">
      <c r="A13" s="339" t="s">
        <v>5</v>
      </c>
      <c r="B13" s="339"/>
      <c r="C13" s="119"/>
      <c r="D13" s="119"/>
      <c r="E13" s="119"/>
      <c r="F13" s="119"/>
      <c r="G13" s="119"/>
      <c r="H13" s="119"/>
    </row>
    <row r="14" spans="1:8" ht="18.75" x14ac:dyDescent="0.25">
      <c r="A14" s="11"/>
      <c r="B14" s="11"/>
      <c r="C14" s="11"/>
      <c r="D14" s="11"/>
      <c r="E14" s="11"/>
      <c r="F14" s="11"/>
      <c r="G14" s="11"/>
      <c r="H14" s="11"/>
    </row>
    <row r="15" spans="1:8" x14ac:dyDescent="0.25">
      <c r="A15" s="373" t="str">
        <f>'1. паспорт местоположение'!A15:C15</f>
        <v>Реконструкция ПС 110/35/6 кВ  Большечерногорская  (ОРУ-110 кВ, ОРУ-35 кВ, замена оборудования АСУ ТП, СДТУ, УРЗА).</v>
      </c>
      <c r="B15" s="373"/>
      <c r="C15" s="118"/>
      <c r="D15" s="118"/>
      <c r="E15" s="118"/>
      <c r="F15" s="118"/>
      <c r="G15" s="118"/>
      <c r="H15" s="118"/>
    </row>
    <row r="16" spans="1:8" x14ac:dyDescent="0.25">
      <c r="A16" s="339" t="s">
        <v>4</v>
      </c>
      <c r="B16" s="339"/>
      <c r="C16" s="119"/>
      <c r="D16" s="119"/>
      <c r="E16" s="119"/>
      <c r="F16" s="119"/>
      <c r="G16" s="119"/>
      <c r="H16" s="119"/>
    </row>
    <row r="17" spans="1:2" x14ac:dyDescent="0.25">
      <c r="B17" s="92"/>
    </row>
    <row r="18" spans="1:2" ht="33.75" customHeight="1" x14ac:dyDescent="0.25">
      <c r="A18" s="514" t="s">
        <v>426</v>
      </c>
      <c r="B18" s="515"/>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2025</v>
      </c>
    </row>
    <row r="26" spans="1:2" ht="16.5" thickBot="1" x14ac:dyDescent="0.3">
      <c r="A26" s="98" t="s">
        <v>304</v>
      </c>
      <c r="B26" s="99" t="s">
        <v>572</v>
      </c>
    </row>
    <row r="27" spans="1:2" ht="29.25" thickBot="1" x14ac:dyDescent="0.3">
      <c r="A27" s="106" t="s">
        <v>617</v>
      </c>
      <c r="B27" s="183">
        <f>'6.2. Паспорт фин осв ввод'!D24</f>
        <v>444.18698772286723</v>
      </c>
    </row>
    <row r="28" spans="1:2" ht="16.5" thickBot="1" x14ac:dyDescent="0.3">
      <c r="A28" s="101" t="s">
        <v>305</v>
      </c>
      <c r="B28" s="101" t="s">
        <v>573</v>
      </c>
    </row>
    <row r="29" spans="1:2" ht="29.25" thickBot="1" x14ac:dyDescent="0.3">
      <c r="A29" s="107" t="s">
        <v>306</v>
      </c>
      <c r="B29" s="183">
        <v>17.428999999999998</v>
      </c>
    </row>
    <row r="30" spans="1:2" ht="29.25" thickBot="1" x14ac:dyDescent="0.3">
      <c r="A30" s="107" t="s">
        <v>307</v>
      </c>
      <c r="B30" s="183">
        <f>B32+B45+B50</f>
        <v>24.680622</v>
      </c>
    </row>
    <row r="31" spans="1:2" ht="16.5" thickBot="1" x14ac:dyDescent="0.3">
      <c r="A31" s="101" t="s">
        <v>308</v>
      </c>
      <c r="B31" s="101"/>
    </row>
    <row r="32" spans="1:2" ht="29.25" thickBot="1" x14ac:dyDescent="0.3">
      <c r="A32" s="266" t="s">
        <v>600</v>
      </c>
      <c r="B32" s="183">
        <f>B33+B37+B41</f>
        <v>24.677793999999999</v>
      </c>
    </row>
    <row r="33" spans="1:4" ht="30.75" thickBot="1" x14ac:dyDescent="0.3">
      <c r="A33" s="267" t="s">
        <v>601</v>
      </c>
      <c r="B33" s="234">
        <v>11.3125</v>
      </c>
    </row>
    <row r="34" spans="1:4" ht="16.5" thickBot="1" x14ac:dyDescent="0.3">
      <c r="A34" s="101" t="s">
        <v>310</v>
      </c>
      <c r="B34" s="191">
        <f>B33/B27</f>
        <v>2.546787797182835E-2</v>
      </c>
    </row>
    <row r="35" spans="1:4" ht="16.5" thickBot="1" x14ac:dyDescent="0.3">
      <c r="A35" s="101" t="s">
        <v>311</v>
      </c>
      <c r="B35" s="183">
        <v>11.3125</v>
      </c>
    </row>
    <row r="36" spans="1:4" ht="16.5" thickBot="1" x14ac:dyDescent="0.3">
      <c r="A36" s="101" t="s">
        <v>312</v>
      </c>
      <c r="B36" s="183">
        <v>9.5868640000000003</v>
      </c>
    </row>
    <row r="37" spans="1:4" ht="30.75" thickBot="1" x14ac:dyDescent="0.3">
      <c r="A37" s="268" t="s">
        <v>602</v>
      </c>
      <c r="B37" s="234">
        <v>6.1132939999999998</v>
      </c>
      <c r="D37" s="233"/>
    </row>
    <row r="38" spans="1:4" ht="16.5" thickBot="1" x14ac:dyDescent="0.3">
      <c r="A38" s="101" t="s">
        <v>310</v>
      </c>
      <c r="B38" s="200">
        <f>B37/B27</f>
        <v>1.3762884030754511E-2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85" t="s">
        <v>616</v>
      </c>
      <c r="B41" s="284">
        <v>7.2519999999999998</v>
      </c>
    </row>
    <row r="42" spans="1:4" ht="16.5" thickBot="1" x14ac:dyDescent="0.3">
      <c r="A42" s="283" t="s">
        <v>310</v>
      </c>
      <c r="B42" s="286">
        <v>2.2200000000000002</v>
      </c>
    </row>
    <row r="43" spans="1:4" ht="16.5" thickBot="1" x14ac:dyDescent="0.3">
      <c r="A43" s="283" t="s">
        <v>311</v>
      </c>
      <c r="B43" s="287">
        <v>0</v>
      </c>
    </row>
    <row r="44" spans="1:4" ht="16.5" thickBot="1" x14ac:dyDescent="0.3">
      <c r="A44" s="283" t="s">
        <v>312</v>
      </c>
      <c r="B44" s="287">
        <v>0</v>
      </c>
    </row>
    <row r="45" spans="1:4" ht="29.25" thickBot="1" x14ac:dyDescent="0.3">
      <c r="A45" s="107" t="s">
        <v>313</v>
      </c>
      <c r="B45" s="101"/>
    </row>
    <row r="46" spans="1:4" ht="16.5" thickBot="1" x14ac:dyDescent="0.3">
      <c r="A46" s="101" t="s">
        <v>309</v>
      </c>
      <c r="B46" s="101"/>
    </row>
    <row r="47" spans="1:4" ht="16.5" thickBot="1" x14ac:dyDescent="0.3">
      <c r="A47" s="101" t="s">
        <v>310</v>
      </c>
      <c r="B47" s="101"/>
    </row>
    <row r="48" spans="1:4" ht="16.5" thickBot="1" x14ac:dyDescent="0.3">
      <c r="A48" s="101" t="s">
        <v>311</v>
      </c>
      <c r="B48" s="101"/>
    </row>
    <row r="49" spans="1:2" ht="16.5" thickBot="1" x14ac:dyDescent="0.3">
      <c r="A49" s="101" t="s">
        <v>312</v>
      </c>
      <c r="B49" s="101"/>
    </row>
    <row r="50" spans="1:2" ht="29.25" thickBot="1" x14ac:dyDescent="0.3">
      <c r="A50" s="264" t="s">
        <v>598</v>
      </c>
      <c r="B50" s="183">
        <f>B51+B55+B59</f>
        <v>2.8279999999999998E-3</v>
      </c>
    </row>
    <row r="51" spans="1:2" ht="45.75" thickBot="1" x14ac:dyDescent="0.3">
      <c r="A51" s="265" t="s">
        <v>599</v>
      </c>
      <c r="B51" s="234">
        <v>1.26E-4</v>
      </c>
    </row>
    <row r="52" spans="1:2" ht="16.5" thickBot="1" x14ac:dyDescent="0.3">
      <c r="A52" s="101" t="s">
        <v>310</v>
      </c>
      <c r="B52" s="191">
        <f>B51/B27</f>
        <v>2.8366432039340306E-7</v>
      </c>
    </row>
    <row r="53" spans="1:2" ht="16.5" thickBot="1" x14ac:dyDescent="0.3">
      <c r="A53" s="101" t="s">
        <v>311</v>
      </c>
      <c r="B53" s="183">
        <v>9.5000000000000005E-5</v>
      </c>
    </row>
    <row r="54" spans="1:2" ht="16.5" thickBot="1" x14ac:dyDescent="0.3">
      <c r="A54" s="101" t="s">
        <v>312</v>
      </c>
      <c r="B54" s="183">
        <f>B53</f>
        <v>9.5000000000000005E-5</v>
      </c>
    </row>
    <row r="55" spans="1:2" ht="30.75" thickBot="1" x14ac:dyDescent="0.3">
      <c r="A55" s="263" t="s">
        <v>597</v>
      </c>
      <c r="B55" s="259">
        <v>2E-3</v>
      </c>
    </row>
    <row r="56" spans="1:2" ht="16.5" thickBot="1" x14ac:dyDescent="0.3">
      <c r="A56" s="101" t="s">
        <v>310</v>
      </c>
      <c r="B56" s="191">
        <f>B55/B27</f>
        <v>4.5026082602127474E-6</v>
      </c>
    </row>
    <row r="57" spans="1:2" ht="16.5" thickBot="1" x14ac:dyDescent="0.3">
      <c r="A57" s="101" t="s">
        <v>311</v>
      </c>
      <c r="B57" s="183">
        <v>1.596E-3</v>
      </c>
    </row>
    <row r="58" spans="1:2" ht="16.5" thickBot="1" x14ac:dyDescent="0.3">
      <c r="A58" s="101" t="s">
        <v>312</v>
      </c>
      <c r="B58" s="253">
        <v>1.596E-3</v>
      </c>
    </row>
    <row r="59" spans="1:2" ht="36" customHeight="1" thickBot="1" x14ac:dyDescent="0.3">
      <c r="A59" s="260" t="s">
        <v>590</v>
      </c>
      <c r="B59" s="259">
        <v>7.0200000000000004E-4</v>
      </c>
    </row>
    <row r="60" spans="1:2" ht="16.5" thickBot="1" x14ac:dyDescent="0.3">
      <c r="A60" s="101" t="s">
        <v>310</v>
      </c>
      <c r="B60" s="200">
        <f>B59/B27</f>
        <v>1.5804154993346743E-6</v>
      </c>
    </row>
    <row r="61" spans="1:2" ht="16.5" thickBot="1" x14ac:dyDescent="0.3">
      <c r="A61" s="101" t="s">
        <v>311</v>
      </c>
      <c r="B61" s="183">
        <v>0</v>
      </c>
    </row>
    <row r="62" spans="1:2" ht="16.5" thickBot="1" x14ac:dyDescent="0.3">
      <c r="A62" s="101" t="s">
        <v>312</v>
      </c>
      <c r="B62" s="183">
        <f>B61</f>
        <v>0</v>
      </c>
    </row>
    <row r="63" spans="1:2" ht="29.25" thickBot="1" x14ac:dyDescent="0.3">
      <c r="A63" s="100" t="s">
        <v>314</v>
      </c>
      <c r="B63" s="192">
        <f>B52+B56+B34+B38+B60</f>
        <v>3.9237128690662808E-2</v>
      </c>
    </row>
    <row r="64" spans="1:2" ht="16.5" thickBot="1" x14ac:dyDescent="0.3">
      <c r="A64" s="102" t="s">
        <v>308</v>
      </c>
      <c r="B64" s="108"/>
    </row>
    <row r="65" spans="1:3" ht="16.5" thickBot="1" x14ac:dyDescent="0.3">
      <c r="A65" s="102" t="s">
        <v>315</v>
      </c>
      <c r="B65" s="108"/>
    </row>
    <row r="66" spans="1:3" ht="16.5" thickBot="1" x14ac:dyDescent="0.3">
      <c r="A66" s="102" t="s">
        <v>316</v>
      </c>
      <c r="B66" s="108"/>
    </row>
    <row r="67" spans="1:3" ht="16.5" thickBot="1" x14ac:dyDescent="0.3">
      <c r="A67" s="102" t="s">
        <v>317</v>
      </c>
      <c r="B67" s="186">
        <v>1</v>
      </c>
    </row>
    <row r="68" spans="1:3" ht="16.5" thickBot="1" x14ac:dyDescent="0.3">
      <c r="A68" s="97" t="s">
        <v>318</v>
      </c>
      <c r="B68" s="193">
        <f>B69/B27</f>
        <v>4.0158763072837493E-2</v>
      </c>
      <c r="C68" s="189"/>
    </row>
    <row r="69" spans="1:3" ht="16.5" thickBot="1" x14ac:dyDescent="0.3">
      <c r="A69" s="97" t="s">
        <v>319</v>
      </c>
      <c r="B69" s="184">
        <v>17.838000000000001</v>
      </c>
    </row>
    <row r="70" spans="1:3" ht="16.5" thickBot="1" x14ac:dyDescent="0.3">
      <c r="A70" s="97" t="s">
        <v>320</v>
      </c>
      <c r="B70" s="191">
        <f>B71/(B27/1.2)</f>
        <v>4.1194967222714943E-2</v>
      </c>
    </row>
    <row r="71" spans="1:3" ht="16.5" thickBot="1" x14ac:dyDescent="0.3">
      <c r="A71" s="98" t="s">
        <v>321</v>
      </c>
      <c r="B71" s="184">
        <v>15.248557</v>
      </c>
    </row>
    <row r="72" spans="1:3" x14ac:dyDescent="0.25">
      <c r="A72" s="100" t="s">
        <v>322</v>
      </c>
      <c r="B72" s="146"/>
    </row>
    <row r="73" spans="1:3" x14ac:dyDescent="0.25">
      <c r="A73" s="104" t="s">
        <v>323</v>
      </c>
      <c r="B73" s="147" t="s">
        <v>574</v>
      </c>
    </row>
    <row r="74" spans="1:3" x14ac:dyDescent="0.25">
      <c r="A74" s="104" t="s">
        <v>324</v>
      </c>
      <c r="B74" s="147" t="s">
        <v>522</v>
      </c>
    </row>
    <row r="75" spans="1:3" ht="30.75" thickBot="1" x14ac:dyDescent="0.3">
      <c r="A75" s="104" t="s">
        <v>325</v>
      </c>
      <c r="B75" s="201" t="s">
        <v>591</v>
      </c>
    </row>
    <row r="76" spans="1:3" ht="16.5" thickBot="1" x14ac:dyDescent="0.3">
      <c r="A76" s="104" t="s">
        <v>326</v>
      </c>
      <c r="B76" s="108" t="s">
        <v>486</v>
      </c>
    </row>
    <row r="77" spans="1:3" ht="16.5" thickBot="1" x14ac:dyDescent="0.3">
      <c r="A77" s="105" t="s">
        <v>327</v>
      </c>
      <c r="B77" s="108" t="s">
        <v>486</v>
      </c>
    </row>
    <row r="78" spans="1:3" ht="30.75" thickBot="1" x14ac:dyDescent="0.3">
      <c r="A78" s="102" t="s">
        <v>328</v>
      </c>
      <c r="B78" s="103" t="s">
        <v>486</v>
      </c>
    </row>
    <row r="79" spans="1:3" ht="29.25" thickBot="1" x14ac:dyDescent="0.3">
      <c r="A79" s="97" t="s">
        <v>329</v>
      </c>
      <c r="B79" s="103" t="s">
        <v>486</v>
      </c>
    </row>
    <row r="80" spans="1:3" ht="16.5" thickBot="1" x14ac:dyDescent="0.3">
      <c r="A80" s="102" t="s">
        <v>308</v>
      </c>
      <c r="B80" s="108" t="s">
        <v>486</v>
      </c>
    </row>
    <row r="81" spans="1:2" ht="16.5" thickBot="1" x14ac:dyDescent="0.3">
      <c r="A81" s="102" t="s">
        <v>330</v>
      </c>
      <c r="B81" s="108" t="s">
        <v>486</v>
      </c>
    </row>
    <row r="82" spans="1:2" ht="16.5" thickBot="1" x14ac:dyDescent="0.3">
      <c r="A82" s="102" t="s">
        <v>331</v>
      </c>
      <c r="B82" s="108" t="s">
        <v>486</v>
      </c>
    </row>
    <row r="83" spans="1:2" ht="390.75" thickBot="1" x14ac:dyDescent="0.3">
      <c r="A83" s="110" t="s">
        <v>332</v>
      </c>
      <c r="B83" s="190" t="s">
        <v>490</v>
      </c>
    </row>
    <row r="84" spans="1:2" ht="16.5" thickBot="1" x14ac:dyDescent="0.3">
      <c r="A84" s="97" t="s">
        <v>333</v>
      </c>
      <c r="B84" s="109" t="s">
        <v>618</v>
      </c>
    </row>
    <row r="85" spans="1:2" ht="16.5" thickBot="1" x14ac:dyDescent="0.3">
      <c r="A85" s="104" t="s">
        <v>334</v>
      </c>
      <c r="B85" s="109"/>
    </row>
    <row r="86" spans="1:2" ht="16.5" thickBot="1" x14ac:dyDescent="0.3">
      <c r="A86" s="104" t="s">
        <v>335</v>
      </c>
      <c r="B86" s="109"/>
    </row>
    <row r="87" spans="1:2" ht="16.5" thickBot="1" x14ac:dyDescent="0.3">
      <c r="A87" s="104" t="s">
        <v>336</v>
      </c>
      <c r="B87" s="109"/>
    </row>
    <row r="88" spans="1:2" ht="29.25" thickBot="1" x14ac:dyDescent="0.3">
      <c r="A88" s="111" t="s">
        <v>337</v>
      </c>
      <c r="B88" s="188" t="s">
        <v>489</v>
      </c>
    </row>
    <row r="89" spans="1:2" ht="28.5" x14ac:dyDescent="0.25">
      <c r="A89" s="100" t="s">
        <v>338</v>
      </c>
      <c r="B89" s="511" t="s">
        <v>487</v>
      </c>
    </row>
    <row r="90" spans="1:2" x14ac:dyDescent="0.25">
      <c r="A90" s="104" t="s">
        <v>339</v>
      </c>
      <c r="B90" s="512"/>
    </row>
    <row r="91" spans="1:2" x14ac:dyDescent="0.25">
      <c r="A91" s="104" t="s">
        <v>340</v>
      </c>
      <c r="B91" s="512"/>
    </row>
    <row r="92" spans="1:2" x14ac:dyDescent="0.25">
      <c r="A92" s="104" t="s">
        <v>341</v>
      </c>
      <c r="B92" s="512"/>
    </row>
    <row r="93" spans="1:2" x14ac:dyDescent="0.25">
      <c r="A93" s="104" t="s">
        <v>342</v>
      </c>
      <c r="B93" s="512"/>
    </row>
    <row r="94" spans="1:2" ht="16.5" thickBot="1" x14ac:dyDescent="0.3">
      <c r="A94" s="112" t="s">
        <v>343</v>
      </c>
      <c r="B94" s="513"/>
    </row>
    <row r="97" spans="1:2" x14ac:dyDescent="0.25">
      <c r="A97" s="113"/>
      <c r="B97" s="114"/>
    </row>
    <row r="98" spans="1:2" x14ac:dyDescent="0.25">
      <c r="B98" s="115"/>
    </row>
    <row r="99" spans="1:2" x14ac:dyDescent="0.25">
      <c r="B99" s="116"/>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2019-09-30T03:56:44Z</cp:lastPrinted>
  <dcterms:created xsi:type="dcterms:W3CDTF">2015-08-16T15:31:05Z</dcterms:created>
  <dcterms:modified xsi:type="dcterms:W3CDTF">2023-12-19T05:56:16Z</dcterms:modified>
</cp:coreProperties>
</file>